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.tyrlik\Documents\moje dokumenty\PRZETARGI\2026\POSTĘPOWANIA\ZZ WROCŁAW\V.ROZ.270.2.46.2026 - Odtworzenie koryta rzeki Ślęza w km 51+397-74+370\PLATFORMA ZAKUPOWA - 46\"/>
    </mc:Choice>
  </mc:AlternateContent>
  <xr:revisionPtr revIDLastSave="0" documentId="13_ncr:1_{0BDBFDDF-4095-4A65-86DD-18AA3DBBF78A}" xr6:coauthVersionLast="47" xr6:coauthVersionMax="47" xr10:uidLastSave="{00000000-0000-0000-0000-000000000000}"/>
  <bookViews>
    <workbookView xWindow="-120" yWindow="-120" windowWidth="29040" windowHeight="15840" xr2:uid="{63BA92E3-2BF0-4D34-8ED9-6EBA876ACDBF}"/>
  </bookViews>
  <sheets>
    <sheet name="Arkusz1" sheetId="1" r:id="rId1"/>
  </sheets>
  <definedNames>
    <definedName name="_xlnm.Print_Titles" localSheetId="0">Arkusz1!$6:$7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1" l="1"/>
  <c r="F96" i="1"/>
  <c r="F97" i="1"/>
  <c r="F98" i="1"/>
  <c r="F95" i="1"/>
  <c r="F99" i="1" s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78" i="1"/>
  <c r="F70" i="1"/>
  <c r="F71" i="1"/>
  <c r="F72" i="1"/>
  <c r="F73" i="1"/>
  <c r="F74" i="1"/>
  <c r="F75" i="1"/>
  <c r="F69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53" i="1"/>
  <c r="F67" i="1" s="1"/>
  <c r="F50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24" i="1"/>
  <c r="F47" i="1" s="1"/>
  <c r="F11" i="1"/>
  <c r="F12" i="1"/>
  <c r="F13" i="1"/>
  <c r="F14" i="1"/>
  <c r="F15" i="1"/>
  <c r="F16" i="1"/>
  <c r="F17" i="1"/>
  <c r="F18" i="1"/>
  <c r="F19" i="1"/>
  <c r="F20" i="1"/>
  <c r="F21" i="1"/>
  <c r="F10" i="1"/>
  <c r="F93" i="1" l="1"/>
  <c r="F76" i="1"/>
  <c r="F102" i="1"/>
  <c r="F104" i="1" s="1"/>
  <c r="F108" i="1" s="1"/>
  <c r="F22" i="1"/>
</calcChain>
</file>

<file path=xl/sharedStrings.xml><?xml version="1.0" encoding="utf-8"?>
<sst xmlns="http://schemas.openxmlformats.org/spreadsheetml/2006/main" count="185" uniqueCount="111">
  <si>
    <t>Lp</t>
  </si>
  <si>
    <t>Rodzaj i zakres prac</t>
  </si>
  <si>
    <t>Jedn. miary</t>
  </si>
  <si>
    <t>Ilość jednostek</t>
  </si>
  <si>
    <t>m2</t>
  </si>
  <si>
    <t>m3</t>
  </si>
  <si>
    <t>ha</t>
  </si>
  <si>
    <t>mp</t>
  </si>
  <si>
    <t>szt</t>
  </si>
  <si>
    <t>m</t>
  </si>
  <si>
    <r>
      <t xml:space="preserve">Mechaniczne karczowanie pni o średnicy 26-35 cm (usunięcie i utylizacja karczy) 
</t>
    </r>
    <r>
      <rPr>
        <b/>
        <sz val="9"/>
        <rFont val="Arial"/>
        <family val="2"/>
        <charset val="238"/>
      </rPr>
      <t>Ogółem:22 szt</t>
    </r>
  </si>
  <si>
    <t>Wygrabienie wykoszonych porostów ze skarp cieku oraz wału przeciwpowodziowego, lub zmulczownie, obmiar jak w poz. 37
Ogółem: 104 000 m2</t>
  </si>
  <si>
    <r>
      <t xml:space="preserve">Odwodnienie powierzchni wykopu dla przepustu wałowego - pompowanie wody z wykopu
</t>
    </r>
    <r>
      <rPr>
        <b/>
        <sz val="11"/>
        <color theme="1"/>
        <rFont val="Aptos Narrow"/>
        <family val="2"/>
        <scheme val="minor"/>
      </rPr>
      <t>Ogółem: 1 szt</t>
    </r>
  </si>
  <si>
    <t>mb</t>
  </si>
  <si>
    <t>kg</t>
  </si>
  <si>
    <r>
      <t xml:space="preserve">Ścinanie drzew miękkich o średnicy pnia 41-65 cm
</t>
    </r>
    <r>
      <rPr>
        <b/>
        <sz val="11"/>
        <color theme="1"/>
        <rFont val="Aptos Narrow"/>
        <family val="2"/>
        <scheme val="minor"/>
      </rPr>
      <t>Ogółem: 54 drzewa</t>
    </r>
  </si>
  <si>
    <r>
      <t xml:space="preserve">Frezowanie pni o średnicy 66-75, do poziomu gruntu
</t>
    </r>
    <r>
      <rPr>
        <b/>
        <sz val="11"/>
        <color theme="1"/>
        <rFont val="Aptos Narrow"/>
        <family val="2"/>
        <scheme val="minor"/>
      </rPr>
      <t>Ogółem: 54 szt</t>
    </r>
  </si>
  <si>
    <t>Nadzór przyrodniczy</t>
  </si>
  <si>
    <r>
      <t xml:space="preserve">Ścinanie drzew miękkich o średnicy pnia 31-40 cm
</t>
    </r>
    <r>
      <rPr>
        <b/>
        <sz val="11"/>
        <color theme="1"/>
        <rFont val="Aptos Narrow"/>
        <family val="2"/>
        <scheme val="minor"/>
      </rPr>
      <t>Ogółem: 11 szt</t>
    </r>
  </si>
  <si>
    <r>
      <t>Koszenie porostów ze skarp (obustronnie) w km 63+600-64+590
średnia szerokość skarpy: 5 m
długość skarpy: 990 m
990m x 5m x 2 =9900m2</t>
    </r>
    <r>
      <rPr>
        <b/>
        <sz val="9"/>
        <rFont val="Arial"/>
        <family val="2"/>
        <charset val="238"/>
      </rPr>
      <t xml:space="preserve">
 Ogółem: 9 900 m2</t>
    </r>
  </si>
  <si>
    <r>
      <t xml:space="preserve">Koszenie porostów z dna cieku w km 63+600-64+590 (stopień zarośnięcia 50%)
średnia szerokość cieku: 7 m
długość cieku: 990
990m x 7m x 0,5 =3465m2
</t>
    </r>
    <r>
      <rPr>
        <b/>
        <sz val="9"/>
        <rFont val="Arial"/>
        <family val="2"/>
        <charset val="238"/>
      </rPr>
      <t>Ogółem: 3 465 m2</t>
    </r>
  </si>
  <si>
    <r>
      <t xml:space="preserve">Ścinanie i karczowanie gęstych krzaków i podszycia, pasem o szerokści średnio 5 m, obustronnie
przyjęta norma zakrzaczenia 0,35/1ha
(990m x 2 x 5m/10000)*0,35 = 0,347ha  
</t>
    </r>
    <r>
      <rPr>
        <b/>
        <sz val="9"/>
        <rFont val="Arial"/>
        <family val="2"/>
        <charset val="238"/>
      </rPr>
      <t>Ogółem: 0,347 ha</t>
    </r>
    <r>
      <rPr>
        <sz val="9"/>
        <rFont val="Arial"/>
        <family val="2"/>
        <charset val="238"/>
      </rPr>
      <t xml:space="preserve">
</t>
    </r>
  </si>
  <si>
    <r>
      <t xml:space="preserve">Ścinanie drzew miękkich o średnicy pnia 21-30
Drzewa z gatunku wierzba - 22szt
</t>
    </r>
    <r>
      <rPr>
        <b/>
        <sz val="10"/>
        <rFont val="Arial"/>
        <family val="2"/>
        <charset val="238"/>
      </rPr>
      <t xml:space="preserve">
Ogółem: 22 szt</t>
    </r>
  </si>
  <si>
    <r>
      <t xml:space="preserve">Oczyszczenie terenu z pozostałości po usunięciu drzew (drobne gałęzie, kora) z wywiezieniem lub zrąbkowaniem (przyjęto 50 m2 na 1 drzewo)
50m2/szt x 22szt = 1100m2 
</t>
    </r>
    <r>
      <rPr>
        <b/>
        <sz val="9"/>
        <rFont val="Arial"/>
        <family val="2"/>
        <charset val="238"/>
      </rPr>
      <t>Ogółem: 1 100 m2</t>
    </r>
  </si>
  <si>
    <r>
      <t xml:space="preserve">Plantowanie, obrobienie na czysto skarp (grabienie pod obsiew)
990m x 5m x 2 = 9900m2
</t>
    </r>
    <r>
      <rPr>
        <b/>
        <sz val="11"/>
        <color theme="1"/>
        <rFont val="Aptos Narrow"/>
        <family val="2"/>
        <scheme val="minor"/>
      </rPr>
      <t>Ogółem: 9 900 m2</t>
    </r>
  </si>
  <si>
    <r>
      <t xml:space="preserve">Koszenie porostów z dna cieku
szerokość dna cieku: 3 m
długość cieku: 610 m
610m x 3m = 1830m2
</t>
    </r>
    <r>
      <rPr>
        <b/>
        <sz val="11"/>
        <color theme="1"/>
        <rFont val="Aptos Narrow"/>
        <family val="2"/>
        <scheme val="minor"/>
      </rPr>
      <t>Ogółem: 1 830 m2</t>
    </r>
  </si>
  <si>
    <r>
      <t xml:space="preserve">Plantowanie, obrobienie na czysto skarp, przygotowanie pod obsiew
610m x 3m x 2 = 3660m2
</t>
    </r>
    <r>
      <rPr>
        <b/>
        <sz val="11"/>
        <color theme="1"/>
        <rFont val="Aptos Narrow"/>
        <family val="2"/>
        <scheme val="minor"/>
      </rPr>
      <t>Ogółem: 3 660 m2</t>
    </r>
  </si>
  <si>
    <r>
      <t xml:space="preserve">Obsianie mieszanką traw skarp w ziemi po wcześniejszym rozplantowaniu i wygrabieniu
</t>
    </r>
    <r>
      <rPr>
        <sz val="11"/>
        <color theme="1"/>
        <rFont val="Aptos Narrow"/>
        <family val="2"/>
        <scheme val="minor"/>
      </rPr>
      <t xml:space="preserve">610m x 3m x 2 = 3660m2
</t>
    </r>
    <r>
      <rPr>
        <b/>
        <sz val="11"/>
        <color theme="1"/>
        <rFont val="Aptos Narrow"/>
        <family val="2"/>
        <scheme val="minor"/>
      </rPr>
      <t xml:space="preserve">
Ogółem: 3 660 m2</t>
    </r>
  </si>
  <si>
    <r>
      <t xml:space="preserve">Obsianie mieszanką traw skarp po wcześniejszym rozplantowaniu i wygrabieniu
990m x 5m x 2 = 9900m2
</t>
    </r>
    <r>
      <rPr>
        <b/>
        <sz val="11"/>
        <color theme="1"/>
        <rFont val="Aptos Narrow"/>
        <family val="2"/>
        <scheme val="minor"/>
      </rPr>
      <t>Ogółem: 9 990</t>
    </r>
    <r>
      <rPr>
        <sz val="11"/>
        <color theme="1"/>
        <rFont val="Aptos Narrow"/>
        <family val="2"/>
        <charset val="238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m2</t>
    </r>
  </si>
  <si>
    <r>
      <t xml:space="preserve">Wywożenie pni i konarów 
2 szt x 0,5m3/szt = 1m3
</t>
    </r>
    <r>
      <rPr>
        <b/>
        <sz val="11"/>
        <color theme="1"/>
        <rFont val="Aptos Narrow"/>
        <family val="2"/>
        <scheme val="minor"/>
      </rPr>
      <t>Ogółem: 1 m3</t>
    </r>
  </si>
  <si>
    <r>
      <t xml:space="preserve">Usunięcie naniesionej ziemi (w czasie wezbrań) i nieczystości z dna rzeki Ślęza
powierzchnia: 39 m2
wysokość nieczystości: 3 m
39m2 x 3m = 117m3
</t>
    </r>
    <r>
      <rPr>
        <b/>
        <sz val="11"/>
        <color theme="1"/>
        <rFont val="Aptos Narrow"/>
        <family val="2"/>
        <scheme val="minor"/>
      </rPr>
      <t xml:space="preserve">
Ogółem: 117 m3</t>
    </r>
  </si>
  <si>
    <r>
      <t xml:space="preserve">Załadunek oraz wyładunek usuniętej ziemi
obmiar jak poz. 24
</t>
    </r>
    <r>
      <rPr>
        <b/>
        <sz val="11"/>
        <color theme="1"/>
        <rFont val="Aptos Narrow"/>
        <family val="2"/>
        <scheme val="minor"/>
      </rPr>
      <t>Ogółem: 117 m3</t>
    </r>
  </si>
  <si>
    <r>
      <t xml:space="preserve">Oczyszczenie terenu - przygotowanie terenu do remontu przelewu (wycinka samosiejek)
12m x 33m = 396m2
</t>
    </r>
    <r>
      <rPr>
        <b/>
        <sz val="11"/>
        <color theme="1"/>
        <rFont val="Aptos Narrow"/>
        <family val="2"/>
        <scheme val="minor"/>
      </rPr>
      <t>Ogółem: 396 m2</t>
    </r>
  </si>
  <si>
    <r>
      <t xml:space="preserve">Wywóz pni i gałęzi
11szt x 0,22m3/szt = 2,42m3
</t>
    </r>
    <r>
      <rPr>
        <b/>
        <sz val="11"/>
        <color theme="1"/>
        <rFont val="Aptos Narrow"/>
        <family val="2"/>
        <scheme val="minor"/>
      </rPr>
      <t>Ogółem: 2,42 m3</t>
    </r>
  </si>
  <si>
    <r>
      <t xml:space="preserve">Frezowanie pni po ściętych drzewach do poziomu gruntu
</t>
    </r>
    <r>
      <rPr>
        <b/>
        <sz val="11"/>
        <color theme="1"/>
        <rFont val="Aptos Narrow"/>
        <family val="2"/>
        <scheme val="minor"/>
      </rPr>
      <t>Ogółem: 11 szt</t>
    </r>
  </si>
  <si>
    <r>
      <t xml:space="preserve">Zasypanie wykopów, warstwami po 30 cm
18m x 2,5m x 4,2m = 189m3
</t>
    </r>
    <r>
      <rPr>
        <b/>
        <sz val="11"/>
        <color theme="1"/>
        <rFont val="Aptos Narrow"/>
        <family val="2"/>
        <scheme val="minor"/>
      </rPr>
      <t>Ogółem: 189 m3</t>
    </r>
  </si>
  <si>
    <r>
      <t xml:space="preserve">Zagęszczenie nasypów ubijakami, warstwami po 30 cm
</t>
    </r>
    <r>
      <rPr>
        <sz val="11"/>
        <color theme="1"/>
        <rFont val="Aptos Narrow"/>
        <family val="2"/>
        <scheme val="minor"/>
      </rPr>
      <t>18m x 2,5m x 4,2m = 189m3</t>
    </r>
    <r>
      <rPr>
        <b/>
        <sz val="11"/>
        <color theme="1"/>
        <rFont val="Aptos Narrow"/>
        <family val="2"/>
        <scheme val="minor"/>
      </rPr>
      <t xml:space="preserve">
Ogółem: 189 m3</t>
    </r>
  </si>
  <si>
    <r>
      <t xml:space="preserve">Wykonanie palisady z kołków o średnicy 7-9 cm wbitych na głębokości 1,2 m - pailsada zabezpieczajaca wylot przepustu
</t>
    </r>
    <r>
      <rPr>
        <b/>
        <sz val="11"/>
        <color theme="1"/>
        <rFont val="Aptos Narrow"/>
        <family val="2"/>
        <scheme val="minor"/>
      </rPr>
      <t>Ogółem: 3 m</t>
    </r>
  </si>
  <si>
    <r>
      <t xml:space="preserve">Demontaż grodzy ziemnej w rowie, wysokość h=1
</t>
    </r>
    <r>
      <rPr>
        <b/>
        <sz val="11"/>
        <color theme="1"/>
        <rFont val="Aptos Narrow"/>
        <family val="2"/>
        <scheme val="minor"/>
      </rPr>
      <t>Ogółem: 2m3</t>
    </r>
  </si>
  <si>
    <r>
      <t xml:space="preserve">Oczyszczenie terenu po frezowaniu z drobnych gałęzi, korzeni i kory, z wywiezieniem, przyjęto 50 m2 na 1 drzewo
54szt x 50m2 = 2700m2
</t>
    </r>
    <r>
      <rPr>
        <b/>
        <sz val="11"/>
        <color theme="1"/>
        <rFont val="Aptos Narrow"/>
        <family val="2"/>
        <scheme val="minor"/>
      </rPr>
      <t>Ogółem: 2 700 m2</t>
    </r>
  </si>
  <si>
    <r>
      <t xml:space="preserve">Rozdrobnienie wykoszonych porostów ze skarp, obmiar jak w poz. 1
</t>
    </r>
    <r>
      <rPr>
        <b/>
        <sz val="9"/>
        <rFont val="Arial"/>
        <family val="2"/>
        <charset val="238"/>
      </rPr>
      <t>Ogółem: 9 900</t>
    </r>
  </si>
  <si>
    <r>
      <t xml:space="preserve">Rozdrobnienie wykoszonych porostów z dna cieku, obmiar jak w poz. 2
</t>
    </r>
    <r>
      <rPr>
        <b/>
        <sz val="9"/>
        <rFont val="Arial"/>
        <family val="2"/>
        <charset val="238"/>
      </rPr>
      <t>Ogółem: 3 465 m2</t>
    </r>
  </si>
  <si>
    <r>
      <t xml:space="preserve">Koszenie porostów ze skarp (obustronnie)  
średnia szerokoś skarp: 3 m
dłogość skarpy: 610 m
610m x 3m x 2 = 3660m2
</t>
    </r>
    <r>
      <rPr>
        <b/>
        <sz val="11"/>
        <color theme="1"/>
        <rFont val="Aptos Narrow"/>
        <family val="2"/>
        <scheme val="minor"/>
      </rPr>
      <t>Ogółem: 3 660 m2</t>
    </r>
  </si>
  <si>
    <r>
      <t xml:space="preserve">Rozdrobnienie wykoszonych porostów ze skarp, obmiar jak w pozycji 15
</t>
    </r>
    <r>
      <rPr>
        <b/>
        <sz val="11"/>
        <color theme="1"/>
        <rFont val="Aptos Narrow"/>
        <family val="2"/>
        <scheme val="minor"/>
      </rPr>
      <t>Ogółem: 3 660m2</t>
    </r>
  </si>
  <si>
    <r>
      <t xml:space="preserve">Rozdrobnienie wykoszonych porostów z dna cieku, 
obmiar jak w pozycji 16
</t>
    </r>
    <r>
      <rPr>
        <b/>
        <sz val="11"/>
        <color theme="1"/>
        <rFont val="Aptos Narrow"/>
        <family val="2"/>
        <scheme val="minor"/>
      </rPr>
      <t>Ogółem: 1 830 m2</t>
    </r>
  </si>
  <si>
    <r>
      <t xml:space="preserve">Usunięcie naniesionej ziemi (w czasie wezbrań) i nieczystości z dna rzeki Ślęza, ze złożeniem przy krawędzi cieku
brzeg lewy: 610m x 4m x 2m x 0,5 = 2440m3
brzeg prawy: 610m x 3m x 2mx 0,5 = 1830m3
2440m3 +1830m3 = 4270 m3
</t>
    </r>
    <r>
      <rPr>
        <b/>
        <sz val="11"/>
        <color theme="1"/>
        <rFont val="Aptos Narrow"/>
        <family val="2"/>
        <scheme val="minor"/>
      </rPr>
      <t>Ogółem: 4 270 m3</t>
    </r>
  </si>
  <si>
    <r>
      <t xml:space="preserve">Usunięcie naniesionej ziemi (w czasie wezbrań) i nieczystości z dna rzeki Ślęza, ze złożeniem przy krawędzi cieku
Odcinek I: 65mb x 1,5m x 1m = 98m3
Odcinek II: 150mb x 2m x 2m = 600,0m3
Odcinek I: 760mb x 2m x 4m = 6080,0m3
98m3 + 600m3 + 6080m3 = 6778,5m3
</t>
    </r>
    <r>
      <rPr>
        <b/>
        <sz val="11"/>
        <color theme="1"/>
        <rFont val="Aptos Narrow"/>
        <family val="2"/>
        <scheme val="minor"/>
      </rPr>
      <t>Ogółem: 6778 m3</t>
    </r>
  </si>
  <si>
    <r>
      <t xml:space="preserve">Wywożenie spruchniałych pni i konarów (wraz z utylizacją)
średnia objętoś jednego drzewa przyjęta na poziomie 0,25m3
22szt x 0,25m3/szt = 6m3
</t>
    </r>
    <r>
      <rPr>
        <b/>
        <sz val="10"/>
        <rFont val="Arial"/>
        <family val="2"/>
        <charset val="238"/>
      </rPr>
      <t xml:space="preserve">
Ogółem: 6 m3</t>
    </r>
  </si>
  <si>
    <r>
      <t xml:space="preserve">Wywożenie gałęzi lub zrąbkowanie na miejscu
przyjęto wg wskażników 210 mp gałęzi na jeden hektar
210mp/ha x 0,347ha = 73mp
</t>
    </r>
    <r>
      <rPr>
        <b/>
        <sz val="10"/>
        <rFont val="Arial"/>
        <family val="2"/>
        <charset val="238"/>
      </rPr>
      <t>Ogółem: 73 mp</t>
    </r>
  </si>
  <si>
    <r>
      <t xml:space="preserve">Transport usuniętej ziemi do 10 km wraz z jej utylizacją
obmiar jak poz. 24
</t>
    </r>
    <r>
      <rPr>
        <b/>
        <sz val="11"/>
        <color theme="1"/>
        <rFont val="Aptos Narrow"/>
        <family val="2"/>
        <scheme val="minor"/>
      </rPr>
      <t>Ogółem: 117 m3</t>
    </r>
  </si>
  <si>
    <r>
      <t xml:space="preserve">Rozbiórka okładziny kamiennej z całego przelewu o grub. 0,3m
szerokość: 33 m
długość: 12 m
12m x 33m = 396m2
</t>
    </r>
    <r>
      <rPr>
        <b/>
        <sz val="11"/>
        <color theme="1"/>
        <rFont val="Aptos Narrow"/>
        <family val="2"/>
        <scheme val="minor"/>
      </rPr>
      <t>Ogółem: 118,8 m3</t>
    </r>
  </si>
  <si>
    <r>
      <t xml:space="preserve">Przemieszczenie gruntu koparkami w celu załadowania do transportu na odległośc do 70m
obmiar jak poz. 24
</t>
    </r>
    <r>
      <rPr>
        <b/>
        <sz val="11"/>
        <rFont val="Aptos Narrow"/>
        <family val="2"/>
        <scheme val="minor"/>
      </rPr>
      <t>Ogółem: 117 m3</t>
    </r>
  </si>
  <si>
    <r>
      <t xml:space="preserve">Rozbiórka części zniszczonego przelewu kamiennego w miejscu jego uszkodzenia (wyrwy w konstrukcji kamiennej)
szerokość: 21 m
długość: 12 m
głębokość: 0,5 m
21m x 12m x 0,5m = 126m3
</t>
    </r>
    <r>
      <rPr>
        <b/>
        <sz val="11"/>
        <color theme="1"/>
        <rFont val="Aptos Narrow"/>
        <family val="2"/>
        <scheme val="minor"/>
      </rPr>
      <t>Ogółem: 126 m3</t>
    </r>
  </si>
  <si>
    <r>
      <t xml:space="preserve">Wykonanie podbudowy z kruszywa łamanego (frakcja 31,5 - 63mm)w miejscu zniszczonej części przelewu wraz z zagęszczeniem
szerokość: 12 m
długość: 21 m
21m x 12m x 0,5m = 126m3
</t>
    </r>
    <r>
      <rPr>
        <b/>
        <sz val="11"/>
        <color theme="1"/>
        <rFont val="Aptos Narrow"/>
        <family val="2"/>
        <scheme val="minor"/>
      </rPr>
      <t>Ogółem: 126 m3</t>
    </r>
  </si>
  <si>
    <r>
      <t xml:space="preserve">Spoinowanie bruku o grubości 0,3m zaprawą cementową M7
</t>
    </r>
    <r>
      <rPr>
        <b/>
        <sz val="11"/>
        <color theme="1"/>
        <rFont val="Aptos Narrow"/>
        <family val="2"/>
        <scheme val="minor"/>
      </rPr>
      <t>Ogółem: 396 m2</t>
    </r>
  </si>
  <si>
    <r>
      <t xml:space="preserve">Wykonanie palisady zabezpieczającej brzegi rzeki w miejscu wyrw - pale o średnicy 12-14cm i długości 3m (głębokoś wbicia 2m)
</t>
    </r>
    <r>
      <rPr>
        <b/>
        <sz val="11"/>
        <color theme="1"/>
        <rFont val="Aptos Narrow"/>
        <family val="2"/>
        <scheme val="minor"/>
      </rPr>
      <t>Ogółem: 358 m</t>
    </r>
  </si>
  <si>
    <r>
      <t xml:space="preserve">Wyłożenie palisady geowłókniną od strony wału (geowłóknina o wytrzymałości na rozciąganie co najmniej 25 kN/m)
280m x 3,2m = 896 m2
</t>
    </r>
    <r>
      <rPr>
        <b/>
        <sz val="11"/>
        <color theme="1"/>
        <rFont val="Aptos Narrow"/>
        <family val="2"/>
        <scheme val="minor"/>
      </rPr>
      <t>Ogółem: 896 m2</t>
    </r>
  </si>
  <si>
    <r>
      <t xml:space="preserve">Zasypanie wykopów z zagęszczeniem gruntów, warstwami po 30 cm
obmiar jak poz 45.
</t>
    </r>
    <r>
      <rPr>
        <b/>
        <sz val="11"/>
        <color theme="1"/>
        <rFont val="Aptos Narrow"/>
        <family val="2"/>
        <scheme val="minor"/>
      </rPr>
      <t>Ogółem: 644 m3</t>
    </r>
  </si>
  <si>
    <r>
      <t xml:space="preserve">Plantowanie, obrobienie na czysto skarp i korony nasypów 
długość: 280 m
szerokość: 2 m
280m x 2m = 560m2
</t>
    </r>
    <r>
      <rPr>
        <b/>
        <sz val="11"/>
        <color theme="1"/>
        <rFont val="Aptos Narrow"/>
        <family val="2"/>
        <scheme val="minor"/>
      </rPr>
      <t>Ogółem: 560 m2</t>
    </r>
  </si>
  <si>
    <r>
      <t xml:space="preserve">Darniowanie skarp
długość: 280 m
szerokość: 2 m
280m x 2m = 560m2
</t>
    </r>
    <r>
      <rPr>
        <b/>
        <sz val="11"/>
        <rFont val="Aptos Narrow"/>
        <family val="2"/>
        <scheme val="minor"/>
      </rPr>
      <t>Ogółem: 560 m2</t>
    </r>
  </si>
  <si>
    <r>
      <t xml:space="preserve">Oczyszczenie terenu po wykarczowaniu z drobnych gałęzi, korzeni i kory, przyjęto 50 m2 na jedno drzewo z wywiezieniem i utylizacją
11szt x 50m2 = 550m2
</t>
    </r>
    <r>
      <rPr>
        <b/>
        <sz val="11"/>
        <color theme="1"/>
        <rFont val="Aptos Narrow"/>
        <family val="2"/>
        <scheme val="minor"/>
      </rPr>
      <t>Ogółem: 550 m2</t>
    </r>
  </si>
  <si>
    <r>
      <t xml:space="preserve">Wykonanie grodzy ziemnej w rowie i na rzece, wysokość h=1 m
</t>
    </r>
    <r>
      <rPr>
        <b/>
        <sz val="11"/>
        <color theme="1"/>
        <rFont val="Aptos Narrow"/>
        <family val="2"/>
        <scheme val="minor"/>
      </rPr>
      <t>Ogółem: 2 m3</t>
    </r>
  </si>
  <si>
    <r>
      <t xml:space="preserve">Rozbiórka istniejących przyczółków betonowych
przyczółek przy wlocie: 2*1*0,2=0,4
przyczółek przy wylocie: 2*1*0,2=0,4
0,4m3 + 0,4m3 = 0,8m3
</t>
    </r>
    <r>
      <rPr>
        <b/>
        <sz val="11"/>
        <color theme="1"/>
        <rFont val="Aptos Narrow"/>
        <family val="2"/>
        <scheme val="minor"/>
      </rPr>
      <t>Ogółem: 0,8 m3</t>
    </r>
  </si>
  <si>
    <t>kpl.</t>
  </si>
  <si>
    <r>
      <t xml:space="preserve">Demontaż klapy zwrotnej przepustu wałowego PWZ-1/60 - demontaż jako połowa kosztów montażu 
</t>
    </r>
    <r>
      <rPr>
        <b/>
        <sz val="11"/>
        <color theme="1"/>
        <rFont val="Aptos Narrow"/>
        <family val="2"/>
        <scheme val="minor"/>
      </rPr>
      <t>Ogółem: 1 kpl.</t>
    </r>
  </si>
  <si>
    <r>
      <t xml:space="preserve">Czyszczenie przez piaskowanie zdemontowanej klapy zwrotnej
</t>
    </r>
    <r>
      <rPr>
        <b/>
        <sz val="11"/>
        <color theme="1"/>
        <rFont val="Aptos Narrow"/>
        <family val="2"/>
        <scheme val="minor"/>
      </rPr>
      <t>Ogółem: 2 m2</t>
    </r>
  </si>
  <si>
    <r>
      <t xml:space="preserve">Malowanie farbami do gruntowania klapy zwrotnej
</t>
    </r>
    <r>
      <rPr>
        <b/>
        <sz val="11"/>
        <color theme="1"/>
        <rFont val="Aptos Narrow"/>
        <family val="2"/>
        <scheme val="minor"/>
      </rPr>
      <t>Ogółem: 2 m2</t>
    </r>
  </si>
  <si>
    <r>
      <t xml:space="preserve">Dwukrotne malowanie farbami nawierzchniowymi klapy przepustu wałowego
 2 x 2m2 = 4m2
</t>
    </r>
    <r>
      <rPr>
        <b/>
        <sz val="11"/>
        <color theme="1"/>
        <rFont val="Aptos Narrow"/>
        <family val="2"/>
        <scheme val="minor"/>
      </rPr>
      <t>Ogółem: 4 m2</t>
    </r>
  </si>
  <si>
    <r>
      <t xml:space="preserve">Wywiezienie samochodami skrzyniowymi gruzu z rozbieranych konstrukcji żelbetowych wraz z utylizcją
</t>
    </r>
    <r>
      <rPr>
        <sz val="11"/>
        <color theme="1"/>
        <rFont val="Aptos Narrow"/>
        <family val="2"/>
        <scheme val="minor"/>
      </rPr>
      <t>obmiar jak poz. 51</t>
    </r>
    <r>
      <rPr>
        <b/>
        <sz val="11"/>
        <color theme="1"/>
        <rFont val="Aptos Narrow"/>
        <family val="2"/>
        <scheme val="minor"/>
      </rPr>
      <t xml:space="preserve">
Ogółem: 0,8 m3</t>
    </r>
  </si>
  <si>
    <r>
      <t xml:space="preserve">Zabezpieczenie wykopów na czas prac
 18m x 4,2m x 2 = 152m2 
</t>
    </r>
    <r>
      <rPr>
        <b/>
        <sz val="11"/>
        <color theme="1"/>
        <rFont val="Aptos Narrow"/>
        <family val="2"/>
        <scheme val="minor"/>
      </rPr>
      <t>Ogółem: 152 m2</t>
    </r>
  </si>
  <si>
    <r>
      <t xml:space="preserve">Demontaż uszkodzonego rurociągu fi600 wraz z wywiezieniem i utylizacją
</t>
    </r>
    <r>
      <rPr>
        <b/>
        <sz val="11"/>
        <color theme="1"/>
        <rFont val="Aptos Narrow"/>
        <family val="2"/>
        <scheme val="minor"/>
      </rPr>
      <t>Ogółem: 18 mb</t>
    </r>
  </si>
  <si>
    <r>
      <t xml:space="preserve">Wykonanie fundamentu betonowego do podparcia przyczółków z betonu B20
(3m x 0,5m x 0,3m) x 2 szt = 0,9m3
</t>
    </r>
    <r>
      <rPr>
        <b/>
        <sz val="11"/>
        <color theme="1"/>
        <rFont val="Aptos Narrow"/>
        <family val="2"/>
        <scheme val="minor"/>
      </rPr>
      <t>Ogółem: 0,9 m3</t>
    </r>
  </si>
  <si>
    <r>
      <t xml:space="preserve">Montaż nowej rury karbowanej  fi 600 (rura karbowana PP - gładkościenna wewnątrz) - długość 18 mb 
</t>
    </r>
    <r>
      <rPr>
        <b/>
        <sz val="11"/>
        <color theme="1"/>
        <rFont val="Aptos Narrow"/>
        <family val="2"/>
        <scheme val="minor"/>
      </rPr>
      <t>Ogółem: 18 mb</t>
    </r>
  </si>
  <si>
    <r>
      <t xml:space="preserve">Montaż elementów klapy zwrotnej przepustu wałowego PWZ - 1/60
</t>
    </r>
    <r>
      <rPr>
        <b/>
        <sz val="11"/>
        <color theme="1"/>
        <rFont val="Aptos Narrow"/>
        <family val="2"/>
        <scheme val="minor"/>
      </rPr>
      <t>Ogółem: 1 kpl</t>
    </r>
  </si>
  <si>
    <r>
      <t xml:space="preserve">Wywóz pni i gałęzi wraz z utylizacją
</t>
    </r>
    <r>
      <rPr>
        <b/>
        <sz val="11"/>
        <color theme="1"/>
        <rFont val="Aptos Narrow"/>
        <family val="2"/>
        <scheme val="minor"/>
      </rPr>
      <t>Ogółem: 59,4 m3</t>
    </r>
  </si>
  <si>
    <r>
      <t xml:space="preserve">Usunięcie naniesionej ziemi (w czasie wezbrań) i nieczystości spod mostów - 3 szt
5m x 4m x 2m x 3szt = 120m3
</t>
    </r>
    <r>
      <rPr>
        <b/>
        <sz val="11"/>
        <color theme="1"/>
        <rFont val="Aptos Narrow"/>
        <family val="2"/>
        <scheme val="minor"/>
      </rPr>
      <t xml:space="preserve">Ogółem: 120 m3 </t>
    </r>
  </si>
  <si>
    <r>
      <t xml:space="preserve">Wykonanie warstwy podsypki cementowo-piaskowej w proporcji 1:3, o grubości 10 cm (po zgęszczeniu)
szerokość: 12
długość: 21 m
21m x 12m = 252m2
</t>
    </r>
    <r>
      <rPr>
        <b/>
        <sz val="11"/>
        <color theme="1"/>
        <rFont val="Aptos Narrow"/>
        <family val="2"/>
        <scheme val="minor"/>
      </rPr>
      <t>Ogółem: 252 m2</t>
    </r>
  </si>
  <si>
    <r>
      <t xml:space="preserve">Ułożenie narzutu kamiennego w miesjcu wyrwy na wcześniej przygotowanym podłożu (kamienie wykorzystane z rozebranej okładziny) z wypełnieniem spoin zasypką cementowo piaskową)
21m x 12m = 252m2
</t>
    </r>
    <r>
      <rPr>
        <b/>
        <sz val="11"/>
        <color theme="1"/>
        <rFont val="Aptos Narrow"/>
        <family val="2"/>
        <scheme val="minor"/>
      </rPr>
      <t>Ogółem: 252 m2</t>
    </r>
  </si>
  <si>
    <r>
      <t xml:space="preserve">Wykonanie warstwy podsypki cementowo-piaskowej na całym przelewie bocznym w proporcji 1:3 o grubości warstwy 5 cm po zagęszczeniu
33m x 12m = 396m2
</t>
    </r>
    <r>
      <rPr>
        <b/>
        <sz val="11"/>
        <color theme="1"/>
        <rFont val="Aptos Narrow"/>
        <family val="2"/>
        <scheme val="minor"/>
      </rPr>
      <t>Ogółem: 396 m2</t>
    </r>
  </si>
  <si>
    <r>
      <t xml:space="preserve">Zakup kamienia oraz ułożenie nowej okładziny na płasko z kamienia granitowego (grubość 0,3m) (kamień gruby o wymiarch zbliżonych do 30x40cm)
33m x 12m = 396 m2
</t>
    </r>
    <r>
      <rPr>
        <b/>
        <sz val="11"/>
        <color theme="1"/>
        <rFont val="Aptos Narrow"/>
        <family val="2"/>
        <scheme val="minor"/>
      </rPr>
      <t>Ogółem: 396 m2</t>
    </r>
  </si>
  <si>
    <r>
      <t xml:space="preserve">Wykosznie roślinności ze skarp cieku oraz wału przeciwpowodziowego (od mostu w Białobrzeziu do Sienic)
szerokość wału: 16 m
długość wału: 3 250 m
3250m x 16m x 2 = 104 000m2
</t>
    </r>
    <r>
      <rPr>
        <b/>
        <sz val="11"/>
        <color theme="1"/>
        <rFont val="Aptos Narrow"/>
        <family val="2"/>
        <scheme val="minor"/>
      </rPr>
      <t>Ogółem: 104 000 m2</t>
    </r>
  </si>
  <si>
    <r>
      <t xml:space="preserve">Uporządkowanie - plantowanie powierzchni gruntu na terenie prowadzonych robót
</t>
    </r>
    <r>
      <rPr>
        <b/>
        <sz val="11"/>
        <color theme="1"/>
        <rFont val="Aptos Narrow"/>
        <family val="2"/>
        <scheme val="minor"/>
      </rPr>
      <t>Ogółem: 70 m2</t>
    </r>
  </si>
  <si>
    <r>
      <t xml:space="preserve">Obsianie terenu prowadzonych robót w ziemi urodzajnej
</t>
    </r>
    <r>
      <rPr>
        <b/>
        <sz val="11"/>
        <color theme="1"/>
        <rFont val="Aptos Narrow"/>
        <family val="2"/>
        <scheme val="minor"/>
      </rPr>
      <t>Ogółem: 70 m2</t>
    </r>
  </si>
  <si>
    <r>
      <t xml:space="preserve">Wykonanie wykopu - odkopanie rurociągu, grunt do ponownego wykorzystania
długość: 18 m
szerokość: 2,5 m
głębokość: 4,2 m
18m x 2,5m x 4,2m = 189m3
</t>
    </r>
    <r>
      <rPr>
        <b/>
        <sz val="11"/>
        <color theme="1"/>
        <rFont val="Aptos Narrow"/>
        <family val="2"/>
        <scheme val="minor"/>
      </rPr>
      <t>Ogółem: 189 m3</t>
    </r>
  </si>
  <si>
    <r>
      <t xml:space="preserve">Przygotowanie i montaż zbrojenia przyczółków z prętów stalowych żebrowanych o średnicy 8 mm klas A-II
</t>
    </r>
    <r>
      <rPr>
        <b/>
        <sz val="11"/>
        <color theme="1"/>
        <rFont val="Aptos Narrow"/>
        <family val="2"/>
        <scheme val="minor"/>
      </rPr>
      <t>Ogółem: 59 kg</t>
    </r>
  </si>
  <si>
    <r>
      <t xml:space="preserve">Wykonanie konstrukcji żelbetowej przyczółków dla PWZ 1/60 - wlotowy i wylotowy
1. (wlotowy) 2m x 1m x 0,2m = 0,4m3 
2. (wylotowy) 2m x 1m x 0,2m = 0,4m3
0,4m3 + 0,4m3 = 0,8m3
</t>
    </r>
    <r>
      <rPr>
        <b/>
        <sz val="11"/>
        <color theme="1"/>
        <rFont val="Aptos Narrow"/>
        <family val="2"/>
        <scheme val="minor"/>
      </rPr>
      <t xml:space="preserve">
Ogółem: 0,8 m3</t>
    </r>
  </si>
  <si>
    <r>
      <t xml:space="preserve">Ścinanie drzew o średnicy pnia 21-30 cm
</t>
    </r>
    <r>
      <rPr>
        <b/>
        <sz val="11"/>
        <color theme="1"/>
        <rFont val="Aptos Narrow"/>
        <family val="2"/>
        <scheme val="minor"/>
      </rPr>
      <t xml:space="preserve">
Ogółem: 2 szt</t>
    </r>
  </si>
  <si>
    <r>
      <t xml:space="preserve">Zakup oraz załadunek materiału potrzebnego do zabudowy powstałych wyrw - pospółka
średnia szerokość wyrw: 2 m
średnia wysokość wyrw: 2,3 m
długość wyrw: 280 m
((2m x 2,3m) / 2) x 280m = 644 m3
</t>
    </r>
    <r>
      <rPr>
        <b/>
        <sz val="11"/>
        <color theme="1"/>
        <rFont val="Aptos Narrow"/>
        <family val="2"/>
        <scheme val="minor"/>
      </rPr>
      <t>Ogółem: 644 m3</t>
    </r>
  </si>
  <si>
    <t>I Prace odtworzenie koryta rzeki Ślęza w km 63+600 - 64+590 - miejscowość Wilków Wielki</t>
  </si>
  <si>
    <t>II Prace odtworzeniowe koryta rzeki Ślęza w km 73+760 - 74+370 - miejscowość Podlesie</t>
  </si>
  <si>
    <t>III Prace remontowe na przelewie bocznym w miejscowości Niemcza w km 70+800 cieku Ślęza</t>
  </si>
  <si>
    <t>IV Naprawa wałów przeciwpowodziowych rzeki Ślęza - zabudowa wyrw - w miejscowości Białobrzezie w km 57+140 - 60+390</t>
  </si>
  <si>
    <t>Wartość netto</t>
  </si>
  <si>
    <t>Cena jednostkowa netto</t>
  </si>
  <si>
    <t xml:space="preserve"> V  Naprawa przepustu wałowego  w km 51+405 rz. Ślęza w miejscowości Pożarzyce, gm. Jordanów Śląski</t>
  </si>
  <si>
    <t>Vat 23%</t>
  </si>
  <si>
    <t>ETAP  I</t>
  </si>
  <si>
    <t>ETAP  II</t>
  </si>
  <si>
    <t>VI   Wycinka drzew w korycie cieku Ślęza w km 60+400 - 62+120 w obrębie Chwalęcin</t>
  </si>
  <si>
    <r>
      <t xml:space="preserve">Prowadzenie nadzoru przyrodniczego przy realizacji robót Etapu II
</t>
    </r>
    <r>
      <rPr>
        <b/>
        <sz val="11"/>
        <color theme="1"/>
        <rFont val="Aptos Narrow"/>
        <family val="2"/>
        <scheme val="minor"/>
      </rPr>
      <t>Ogółem: 1 szt</t>
    </r>
  </si>
  <si>
    <r>
      <t xml:space="preserve">Prowadzenie nadzoru przyrodniczego przy realizacji robót Etapu I 
</t>
    </r>
    <r>
      <rPr>
        <b/>
        <sz val="11"/>
        <color theme="1"/>
        <rFont val="Aptos Narrow"/>
        <family val="2"/>
        <scheme val="minor"/>
      </rPr>
      <t>Ogółem: 1 szt</t>
    </r>
  </si>
  <si>
    <t xml:space="preserve">SUMA  wartość netto ( ETAP  II ) </t>
  </si>
  <si>
    <t xml:space="preserve">SUMA  wartość netto  (ETAP I ) </t>
  </si>
  <si>
    <t xml:space="preserve"> wartość brutto ( ETAP  II) </t>
  </si>
  <si>
    <t>RAZEM wartość netto ( ETAP I  i  ETAP II )</t>
  </si>
  <si>
    <t xml:space="preserve"> wartość brutto  ( ETAP I )</t>
  </si>
  <si>
    <t xml:space="preserve">RAZEM wartość brutto ( ETAP  I  i ETAP  II) </t>
  </si>
  <si>
    <t>RAZEM:</t>
  </si>
  <si>
    <t>KOSZTORYS  OFERTOWY</t>
  </si>
  <si>
    <t>Odtworzenie koryta rzeki Ślęza w km 51+397 - 74+370</t>
  </si>
  <si>
    <t>V.ROZ.270.2.46.2026                                                                                                                                                                                          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</si>
</sst>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rial"/>
      <family val="2"/>
      <charset val="238"/>
    </font>
    <font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3" xfId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2" fillId="2" borderId="3" xfId="1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2" fillId="2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0" fillId="0" borderId="2" xfId="0" applyBorder="1"/>
    <xf numFmtId="3" fontId="2" fillId="0" borderId="1" xfId="1" applyNumberFormat="1" applyFont="1" applyBorder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/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2" fillId="0" borderId="1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3" fontId="10" fillId="2" borderId="1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right"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23" xfId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/>
    </xf>
    <xf numFmtId="0" fontId="0" fillId="5" borderId="3" xfId="0" applyFill="1" applyBorder="1"/>
    <xf numFmtId="0" fontId="0" fillId="5" borderId="2" xfId="0" applyFill="1" applyBorder="1"/>
    <xf numFmtId="0" fontId="0" fillId="5" borderId="10" xfId="0" applyFill="1" applyBorder="1"/>
    <xf numFmtId="0" fontId="4" fillId="5" borderId="11" xfId="1" applyFont="1" applyFill="1" applyBorder="1" applyAlignment="1">
      <alignment horizontal="right" vertical="center"/>
    </xf>
    <xf numFmtId="0" fontId="0" fillId="5" borderId="11" xfId="0" applyFill="1" applyBorder="1"/>
    <xf numFmtId="0" fontId="0" fillId="5" borderId="24" xfId="0" applyFill="1" applyBorder="1"/>
    <xf numFmtId="0" fontId="0" fillId="5" borderId="12" xfId="0" applyFill="1" applyBorder="1"/>
    <xf numFmtId="3" fontId="0" fillId="0" borderId="8" xfId="0" applyNumberFormat="1" applyBorder="1" applyAlignment="1">
      <alignment horizontal="center" vertical="center"/>
    </xf>
    <xf numFmtId="0" fontId="0" fillId="0" borderId="9" xfId="0" applyBorder="1"/>
    <xf numFmtId="4" fontId="0" fillId="0" borderId="20" xfId="0" applyNumberFormat="1" applyBorder="1" applyAlignment="1">
      <alignment horizontal="center" vertical="center"/>
    </xf>
    <xf numFmtId="4" fontId="0" fillId="2" borderId="20" xfId="0" applyNumberFormat="1" applyFill="1" applyBorder="1" applyAlignment="1">
      <alignment horizontal="center" vertical="center"/>
    </xf>
    <xf numFmtId="4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4" fontId="0" fillId="4" borderId="20" xfId="0" applyNumberFormat="1" applyFill="1" applyBorder="1" applyAlignment="1">
      <alignment horizontal="center" vertical="center"/>
    </xf>
    <xf numFmtId="2" fontId="0" fillId="4" borderId="21" xfId="0" applyNumberFormat="1" applyFill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6" fillId="5" borderId="19" xfId="0" applyNumberFormat="1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4" fontId="6" fillId="5" borderId="2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4" fontId="0" fillId="0" borderId="25" xfId="0" applyNumberForma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0" fillId="0" borderId="27" xfId="0" applyBorder="1" applyAlignment="1">
      <alignment wrapText="1"/>
    </xf>
    <xf numFmtId="0" fontId="2" fillId="0" borderId="27" xfId="1" applyFon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4" fontId="0" fillId="4" borderId="28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right"/>
    </xf>
    <xf numFmtId="0" fontId="2" fillId="2" borderId="7" xfId="1" applyFont="1" applyFill="1" applyBorder="1" applyAlignment="1">
      <alignment horizontal="center" vertical="center"/>
    </xf>
    <xf numFmtId="0" fontId="0" fillId="2" borderId="8" xfId="0" applyFill="1" applyBorder="1" applyAlignment="1">
      <alignment wrapText="1"/>
    </xf>
    <xf numFmtId="0" fontId="2" fillId="2" borderId="8" xfId="1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0" fillId="2" borderId="11" xfId="0" applyFill="1" applyBorder="1" applyAlignment="1">
      <alignment wrapText="1"/>
    </xf>
    <xf numFmtId="0" fontId="2" fillId="2" borderId="11" xfId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 vertical="center"/>
    </xf>
    <xf numFmtId="4" fontId="0" fillId="4" borderId="21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22" xfId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" fillId="2" borderId="13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left" vertical="center"/>
    </xf>
    <xf numFmtId="0" fontId="4" fillId="2" borderId="15" xfId="1" applyFont="1" applyFill="1" applyBorder="1" applyAlignment="1">
      <alignment horizontal="left" vertical="center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8" fillId="3" borderId="13" xfId="1" applyFont="1" applyFill="1" applyBorder="1" applyAlignment="1">
      <alignment horizontal="center" vertical="center"/>
    </xf>
    <xf numFmtId="0" fontId="8" fillId="3" borderId="14" xfId="1" applyFont="1" applyFill="1" applyBorder="1" applyAlignment="1">
      <alignment horizontal="center" vertical="center"/>
    </xf>
    <xf numFmtId="0" fontId="8" fillId="3" borderId="15" xfId="1" applyFont="1" applyFill="1" applyBorder="1" applyAlignment="1">
      <alignment horizontal="center" vertical="center"/>
    </xf>
    <xf numFmtId="0" fontId="8" fillId="4" borderId="13" xfId="1" applyFont="1" applyFill="1" applyBorder="1" applyAlignment="1">
      <alignment horizontal="center" vertical="center"/>
    </xf>
    <xf numFmtId="0" fontId="8" fillId="4" borderId="14" xfId="1" applyFont="1" applyFill="1" applyBorder="1" applyAlignment="1">
      <alignment horizontal="center" vertical="center"/>
    </xf>
    <xf numFmtId="0" fontId="8" fillId="4" borderId="15" xfId="1" applyFont="1" applyFill="1" applyBorder="1" applyAlignment="1">
      <alignment horizontal="center" vertical="center"/>
    </xf>
    <xf numFmtId="0" fontId="8" fillId="0" borderId="13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2" fontId="7" fillId="0" borderId="16" xfId="0" applyNumberFormat="1" applyFont="1" applyBorder="1" applyAlignment="1">
      <alignment horizontal="left" vertical="center" wrapText="1"/>
    </xf>
    <xf numFmtId="2" fontId="7" fillId="0" borderId="17" xfId="0" applyNumberFormat="1" applyFont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Normalny" xfId="0" builtinId="0"/>
    <cellStyle name="Normalny 2" xfId="1" xr:uid="{E293C379-1364-4A36-BBBC-EA9EA7FBDE35}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F5AD2-DEDB-41C2-8519-8DD3EEEABFFF}">
  <dimension ref="A1:F108"/>
  <sheetViews>
    <sheetView tabSelected="1" workbookViewId="0">
      <selection activeCell="A2" sqref="A2:F2"/>
    </sheetView>
  </sheetViews>
  <sheetFormatPr defaultRowHeight="15" x14ac:dyDescent="0.25"/>
  <cols>
    <col min="1" max="1" width="4.7109375" customWidth="1"/>
    <col min="2" max="2" width="58.85546875" customWidth="1"/>
    <col min="4" max="4" width="13.85546875" customWidth="1"/>
    <col min="5" max="5" width="16" customWidth="1"/>
    <col min="6" max="6" width="18.42578125" customWidth="1"/>
  </cols>
  <sheetData>
    <row r="1" spans="1:6" x14ac:dyDescent="0.25">
      <c r="A1" s="117" t="s">
        <v>110</v>
      </c>
      <c r="B1" s="117"/>
      <c r="C1" s="117"/>
      <c r="D1" s="117"/>
      <c r="E1" s="117"/>
      <c r="F1" s="117"/>
    </row>
    <row r="2" spans="1:6" ht="30" customHeight="1" x14ac:dyDescent="0.25">
      <c r="A2" s="90" t="s">
        <v>108</v>
      </c>
      <c r="B2" s="90"/>
      <c r="C2" s="90"/>
      <c r="D2" s="90"/>
      <c r="E2" s="90"/>
      <c r="F2" s="90"/>
    </row>
    <row r="3" spans="1:6" ht="15.75" x14ac:dyDescent="0.25">
      <c r="A3" s="2"/>
      <c r="B3" s="2"/>
      <c r="C3" s="2"/>
      <c r="D3" s="2"/>
    </row>
    <row r="4" spans="1:6" x14ac:dyDescent="0.25">
      <c r="A4" s="89" t="s">
        <v>109</v>
      </c>
      <c r="B4" s="89"/>
      <c r="C4" s="89"/>
      <c r="D4" s="89"/>
      <c r="E4" s="89"/>
      <c r="F4" s="89"/>
    </row>
    <row r="5" spans="1:6" ht="15.75" thickBot="1" x14ac:dyDescent="0.3">
      <c r="A5" s="1"/>
      <c r="B5" s="1"/>
      <c r="C5" s="1"/>
      <c r="D5" s="1"/>
    </row>
    <row r="6" spans="1:6" ht="45" x14ac:dyDescent="0.25">
      <c r="A6" s="5" t="s">
        <v>0</v>
      </c>
      <c r="B6" s="6" t="s">
        <v>1</v>
      </c>
      <c r="C6" s="7" t="s">
        <v>2</v>
      </c>
      <c r="D6" s="7" t="s">
        <v>3</v>
      </c>
      <c r="E6" s="23" t="s">
        <v>93</v>
      </c>
      <c r="F6" s="34" t="s">
        <v>92</v>
      </c>
    </row>
    <row r="7" spans="1:6" x14ac:dyDescent="0.25">
      <c r="A7" s="4">
        <v>1</v>
      </c>
      <c r="B7" s="3">
        <v>2</v>
      </c>
      <c r="C7" s="36">
        <v>3</v>
      </c>
      <c r="D7" s="36">
        <v>4</v>
      </c>
      <c r="E7" s="37">
        <v>5</v>
      </c>
      <c r="F7" s="38">
        <v>6</v>
      </c>
    </row>
    <row r="8" spans="1:6" ht="26.25" customHeight="1" x14ac:dyDescent="0.25">
      <c r="A8" s="102" t="s">
        <v>96</v>
      </c>
      <c r="B8" s="103"/>
      <c r="C8" s="103"/>
      <c r="D8" s="103"/>
      <c r="E8" s="103"/>
      <c r="F8" s="104"/>
    </row>
    <row r="9" spans="1:6" ht="24" customHeight="1" x14ac:dyDescent="0.25">
      <c r="A9" s="96" t="s">
        <v>91</v>
      </c>
      <c r="B9" s="97"/>
      <c r="C9" s="97"/>
      <c r="D9" s="97"/>
      <c r="E9" s="97"/>
      <c r="F9" s="98"/>
    </row>
    <row r="10" spans="1:6" ht="105" x14ac:dyDescent="0.25">
      <c r="A10" s="19">
        <v>37</v>
      </c>
      <c r="B10" s="20" t="s">
        <v>80</v>
      </c>
      <c r="C10" s="21" t="s">
        <v>4</v>
      </c>
      <c r="D10" s="31">
        <v>104000</v>
      </c>
      <c r="E10" s="39"/>
      <c r="F10" s="58">
        <f>SUM(D10*E10)</f>
        <v>0</v>
      </c>
    </row>
    <row r="11" spans="1:6" ht="60" x14ac:dyDescent="0.25">
      <c r="A11" s="19">
        <v>38</v>
      </c>
      <c r="B11" s="20" t="s">
        <v>11</v>
      </c>
      <c r="C11" s="21" t="s">
        <v>4</v>
      </c>
      <c r="D11" s="31">
        <v>104000</v>
      </c>
      <c r="E11" s="39"/>
      <c r="F11" s="58">
        <f t="shared" ref="F11:F21" si="0">SUM(D11*E11)</f>
        <v>0</v>
      </c>
    </row>
    <row r="12" spans="1:6" ht="45" x14ac:dyDescent="0.25">
      <c r="A12" s="19">
        <v>39</v>
      </c>
      <c r="B12" s="20" t="s">
        <v>18</v>
      </c>
      <c r="C12" s="21" t="s">
        <v>8</v>
      </c>
      <c r="D12" s="31">
        <v>11</v>
      </c>
      <c r="E12" s="39"/>
      <c r="F12" s="58">
        <f t="shared" si="0"/>
        <v>0</v>
      </c>
    </row>
    <row r="13" spans="1:6" ht="60" x14ac:dyDescent="0.25">
      <c r="A13" s="19">
        <v>40</v>
      </c>
      <c r="B13" s="20" t="s">
        <v>33</v>
      </c>
      <c r="C13" s="21" t="s">
        <v>5</v>
      </c>
      <c r="D13" s="30">
        <v>2.42</v>
      </c>
      <c r="E13" s="39"/>
      <c r="F13" s="58">
        <f t="shared" si="0"/>
        <v>0</v>
      </c>
    </row>
    <row r="14" spans="1:6" ht="45" x14ac:dyDescent="0.25">
      <c r="A14" s="19">
        <v>41</v>
      </c>
      <c r="B14" s="20" t="s">
        <v>34</v>
      </c>
      <c r="C14" s="21" t="s">
        <v>8</v>
      </c>
      <c r="D14" s="31">
        <v>11</v>
      </c>
      <c r="E14" s="39"/>
      <c r="F14" s="58">
        <f t="shared" si="0"/>
        <v>0</v>
      </c>
    </row>
    <row r="15" spans="1:6" ht="90" x14ac:dyDescent="0.25">
      <c r="A15" s="19">
        <v>42</v>
      </c>
      <c r="B15" s="20" t="s">
        <v>60</v>
      </c>
      <c r="C15" s="21" t="s">
        <v>4</v>
      </c>
      <c r="D15" s="31">
        <v>550</v>
      </c>
      <c r="E15" s="39"/>
      <c r="F15" s="58">
        <f t="shared" si="0"/>
        <v>0</v>
      </c>
    </row>
    <row r="16" spans="1:6" ht="75" x14ac:dyDescent="0.25">
      <c r="A16" s="19">
        <v>43</v>
      </c>
      <c r="B16" s="20" t="s">
        <v>55</v>
      </c>
      <c r="C16" s="21" t="s">
        <v>9</v>
      </c>
      <c r="D16" s="31">
        <v>358</v>
      </c>
      <c r="E16" s="39"/>
      <c r="F16" s="58">
        <f t="shared" si="0"/>
        <v>0</v>
      </c>
    </row>
    <row r="17" spans="1:6" ht="75" x14ac:dyDescent="0.25">
      <c r="A17" s="19">
        <v>44</v>
      </c>
      <c r="B17" s="20" t="s">
        <v>56</v>
      </c>
      <c r="C17" s="21" t="s">
        <v>4</v>
      </c>
      <c r="D17" s="31">
        <v>896</v>
      </c>
      <c r="E17" s="39"/>
      <c r="F17" s="58">
        <f t="shared" si="0"/>
        <v>0</v>
      </c>
    </row>
    <row r="18" spans="1:6" ht="120" x14ac:dyDescent="0.25">
      <c r="A18" s="19">
        <v>45</v>
      </c>
      <c r="B18" s="20" t="s">
        <v>87</v>
      </c>
      <c r="C18" s="21" t="s">
        <v>5</v>
      </c>
      <c r="D18" s="31">
        <v>644</v>
      </c>
      <c r="E18" s="39"/>
      <c r="F18" s="58">
        <f t="shared" si="0"/>
        <v>0</v>
      </c>
    </row>
    <row r="19" spans="1:6" ht="60" x14ac:dyDescent="0.25">
      <c r="A19" s="19">
        <v>46</v>
      </c>
      <c r="B19" s="20" t="s">
        <v>57</v>
      </c>
      <c r="C19" s="21" t="s">
        <v>5</v>
      </c>
      <c r="D19" s="31">
        <v>644</v>
      </c>
      <c r="E19" s="39"/>
      <c r="F19" s="58">
        <f t="shared" si="0"/>
        <v>0</v>
      </c>
    </row>
    <row r="20" spans="1:6" ht="90" x14ac:dyDescent="0.25">
      <c r="A20" s="19">
        <v>47</v>
      </c>
      <c r="B20" s="20" t="s">
        <v>58</v>
      </c>
      <c r="C20" s="21" t="s">
        <v>4</v>
      </c>
      <c r="D20" s="31">
        <v>560</v>
      </c>
      <c r="E20" s="39"/>
      <c r="F20" s="58">
        <f t="shared" si="0"/>
        <v>0</v>
      </c>
    </row>
    <row r="21" spans="1:6" ht="90" x14ac:dyDescent="0.25">
      <c r="A21" s="19">
        <v>48</v>
      </c>
      <c r="B21" s="40" t="s">
        <v>59</v>
      </c>
      <c r="C21" s="21" t="s">
        <v>4</v>
      </c>
      <c r="D21" s="41">
        <v>560</v>
      </c>
      <c r="E21" s="39"/>
      <c r="F21" s="58">
        <f t="shared" si="0"/>
        <v>0</v>
      </c>
    </row>
    <row r="22" spans="1:6" x14ac:dyDescent="0.25">
      <c r="A22" s="4"/>
      <c r="B22" s="3"/>
      <c r="C22" s="36"/>
      <c r="D22" s="36"/>
      <c r="E22" s="71" t="s">
        <v>107</v>
      </c>
      <c r="F22" s="57">
        <f>SUM(F10:F21)</f>
        <v>0</v>
      </c>
    </row>
    <row r="23" spans="1:6" ht="34.5" customHeight="1" x14ac:dyDescent="0.25">
      <c r="A23" s="99" t="s">
        <v>94</v>
      </c>
      <c r="B23" s="100"/>
      <c r="C23" s="100"/>
      <c r="D23" s="100"/>
      <c r="E23" s="100"/>
      <c r="F23" s="101"/>
    </row>
    <row r="24" spans="1:6" ht="45" x14ac:dyDescent="0.25">
      <c r="A24" s="4">
        <v>49</v>
      </c>
      <c r="B24" s="11" t="s">
        <v>61</v>
      </c>
      <c r="C24" s="3" t="s">
        <v>5</v>
      </c>
      <c r="D24" s="28">
        <v>2</v>
      </c>
      <c r="E24" s="37"/>
      <c r="F24" s="59">
        <f>SUM(D24*E24)</f>
        <v>0</v>
      </c>
    </row>
    <row r="25" spans="1:6" ht="60" x14ac:dyDescent="0.25">
      <c r="A25" s="4">
        <v>50</v>
      </c>
      <c r="B25" s="11" t="s">
        <v>12</v>
      </c>
      <c r="C25" s="3" t="s">
        <v>8</v>
      </c>
      <c r="D25" s="28">
        <v>1</v>
      </c>
      <c r="E25" s="37"/>
      <c r="F25" s="59">
        <f t="shared" ref="F25:F46" si="1">SUM(D25*E25)</f>
        <v>0</v>
      </c>
    </row>
    <row r="26" spans="1:6" ht="90" x14ac:dyDescent="0.25">
      <c r="A26" s="4">
        <v>51</v>
      </c>
      <c r="B26" s="11" t="s">
        <v>62</v>
      </c>
      <c r="C26" s="3" t="s">
        <v>5</v>
      </c>
      <c r="D26" s="29">
        <v>0.8</v>
      </c>
      <c r="E26" s="37"/>
      <c r="F26" s="59">
        <f t="shared" si="1"/>
        <v>0</v>
      </c>
    </row>
    <row r="27" spans="1:6" ht="60" x14ac:dyDescent="0.25">
      <c r="A27" s="4">
        <v>52</v>
      </c>
      <c r="B27" s="11" t="s">
        <v>64</v>
      </c>
      <c r="C27" s="3" t="s">
        <v>63</v>
      </c>
      <c r="D27" s="28">
        <v>1</v>
      </c>
      <c r="E27" s="37"/>
      <c r="F27" s="59">
        <f t="shared" si="1"/>
        <v>0</v>
      </c>
    </row>
    <row r="28" spans="1:6" ht="45" x14ac:dyDescent="0.25">
      <c r="A28" s="4">
        <v>53</v>
      </c>
      <c r="B28" s="11" t="s">
        <v>65</v>
      </c>
      <c r="C28" s="3" t="s">
        <v>4</v>
      </c>
      <c r="D28" s="28">
        <v>2</v>
      </c>
      <c r="E28" s="37"/>
      <c r="F28" s="59">
        <f t="shared" si="1"/>
        <v>0</v>
      </c>
    </row>
    <row r="29" spans="1:6" ht="45" x14ac:dyDescent="0.25">
      <c r="A29" s="4">
        <v>54</v>
      </c>
      <c r="B29" s="11" t="s">
        <v>66</v>
      </c>
      <c r="C29" s="3" t="s">
        <v>4</v>
      </c>
      <c r="D29" s="28">
        <v>2</v>
      </c>
      <c r="E29" s="37"/>
      <c r="F29" s="59">
        <f t="shared" si="1"/>
        <v>0</v>
      </c>
    </row>
    <row r="30" spans="1:6" ht="60" x14ac:dyDescent="0.25">
      <c r="A30" s="4">
        <v>55</v>
      </c>
      <c r="B30" s="11" t="s">
        <v>67</v>
      </c>
      <c r="C30" s="3" t="s">
        <v>4</v>
      </c>
      <c r="D30" s="28">
        <v>4</v>
      </c>
      <c r="E30" s="37"/>
      <c r="F30" s="59">
        <f t="shared" si="1"/>
        <v>0</v>
      </c>
    </row>
    <row r="31" spans="1:6" ht="75" x14ac:dyDescent="0.25">
      <c r="A31" s="4">
        <v>56</v>
      </c>
      <c r="B31" s="11" t="s">
        <v>68</v>
      </c>
      <c r="C31" s="3" t="s">
        <v>5</v>
      </c>
      <c r="D31" s="29">
        <v>0.8</v>
      </c>
      <c r="E31" s="37"/>
      <c r="F31" s="59">
        <f t="shared" si="1"/>
        <v>0</v>
      </c>
    </row>
    <row r="32" spans="1:6" ht="120" x14ac:dyDescent="0.25">
      <c r="A32" s="4">
        <v>57</v>
      </c>
      <c r="B32" s="11" t="s">
        <v>83</v>
      </c>
      <c r="C32" s="3" t="s">
        <v>5</v>
      </c>
      <c r="D32" s="28">
        <v>189</v>
      </c>
      <c r="E32" s="37"/>
      <c r="F32" s="59">
        <f t="shared" si="1"/>
        <v>0</v>
      </c>
    </row>
    <row r="33" spans="1:6" ht="45" x14ac:dyDescent="0.25">
      <c r="A33" s="4">
        <v>58</v>
      </c>
      <c r="B33" s="11" t="s">
        <v>69</v>
      </c>
      <c r="C33" s="3" t="s">
        <v>4</v>
      </c>
      <c r="D33" s="28">
        <v>152</v>
      </c>
      <c r="E33" s="37"/>
      <c r="F33" s="59">
        <f t="shared" si="1"/>
        <v>0</v>
      </c>
    </row>
    <row r="34" spans="1:6" ht="60" x14ac:dyDescent="0.25">
      <c r="A34" s="4">
        <v>59</v>
      </c>
      <c r="B34" s="11" t="s">
        <v>70</v>
      </c>
      <c r="C34" s="3" t="s">
        <v>13</v>
      </c>
      <c r="D34" s="28">
        <v>18</v>
      </c>
      <c r="E34" s="37"/>
      <c r="F34" s="59">
        <f t="shared" si="1"/>
        <v>0</v>
      </c>
    </row>
    <row r="35" spans="1:6" ht="75" x14ac:dyDescent="0.25">
      <c r="A35" s="4">
        <v>60</v>
      </c>
      <c r="B35" s="11" t="s">
        <v>71</v>
      </c>
      <c r="C35" s="3" t="s">
        <v>5</v>
      </c>
      <c r="D35" s="29">
        <v>0.9</v>
      </c>
      <c r="E35" s="37"/>
      <c r="F35" s="59">
        <f t="shared" si="1"/>
        <v>0</v>
      </c>
    </row>
    <row r="36" spans="1:6" ht="60" x14ac:dyDescent="0.25">
      <c r="A36" s="4">
        <v>61</v>
      </c>
      <c r="B36" s="11" t="s">
        <v>84</v>
      </c>
      <c r="C36" s="3" t="s">
        <v>14</v>
      </c>
      <c r="D36" s="28">
        <v>59</v>
      </c>
      <c r="E36" s="37"/>
      <c r="F36" s="59">
        <f t="shared" si="1"/>
        <v>0</v>
      </c>
    </row>
    <row r="37" spans="1:6" ht="105" x14ac:dyDescent="0.25">
      <c r="A37" s="4">
        <v>62</v>
      </c>
      <c r="B37" s="11" t="s">
        <v>85</v>
      </c>
      <c r="C37" s="3" t="s">
        <v>5</v>
      </c>
      <c r="D37" s="29">
        <v>0.8</v>
      </c>
      <c r="E37" s="37"/>
      <c r="F37" s="59">
        <f t="shared" si="1"/>
        <v>0</v>
      </c>
    </row>
    <row r="38" spans="1:6" ht="60" x14ac:dyDescent="0.25">
      <c r="A38" s="4">
        <v>63</v>
      </c>
      <c r="B38" s="11" t="s">
        <v>72</v>
      </c>
      <c r="C38" s="3" t="s">
        <v>13</v>
      </c>
      <c r="D38" s="28">
        <v>18</v>
      </c>
      <c r="E38" s="37"/>
      <c r="F38" s="59">
        <f t="shared" si="1"/>
        <v>0</v>
      </c>
    </row>
    <row r="39" spans="1:6" ht="60" x14ac:dyDescent="0.25">
      <c r="A39" s="4">
        <v>64</v>
      </c>
      <c r="B39" s="11" t="s">
        <v>35</v>
      </c>
      <c r="C39" s="3" t="s">
        <v>5</v>
      </c>
      <c r="D39" s="28">
        <v>189</v>
      </c>
      <c r="E39" s="37"/>
      <c r="F39" s="59">
        <f t="shared" si="1"/>
        <v>0</v>
      </c>
    </row>
    <row r="40" spans="1:6" ht="60" x14ac:dyDescent="0.25">
      <c r="A40" s="4">
        <v>65</v>
      </c>
      <c r="B40" s="11" t="s">
        <v>36</v>
      </c>
      <c r="C40" s="3" t="s">
        <v>5</v>
      </c>
      <c r="D40" s="28">
        <v>189</v>
      </c>
      <c r="E40" s="37"/>
      <c r="F40" s="59">
        <f t="shared" si="1"/>
        <v>0</v>
      </c>
    </row>
    <row r="41" spans="1:6" ht="60" x14ac:dyDescent="0.25">
      <c r="A41" s="4">
        <v>66</v>
      </c>
      <c r="B41" s="11" t="s">
        <v>73</v>
      </c>
      <c r="C41" s="3" t="s">
        <v>63</v>
      </c>
      <c r="D41" s="28">
        <v>1</v>
      </c>
      <c r="E41" s="37"/>
      <c r="F41" s="59">
        <f t="shared" si="1"/>
        <v>0</v>
      </c>
    </row>
    <row r="42" spans="1:6" ht="60" x14ac:dyDescent="0.25">
      <c r="A42" s="4">
        <v>67</v>
      </c>
      <c r="B42" s="11" t="s">
        <v>37</v>
      </c>
      <c r="C42" s="3" t="s">
        <v>9</v>
      </c>
      <c r="D42" s="28">
        <v>3</v>
      </c>
      <c r="E42" s="37"/>
      <c r="F42" s="59">
        <f t="shared" si="1"/>
        <v>0</v>
      </c>
    </row>
    <row r="43" spans="1:6" ht="45" x14ac:dyDescent="0.25">
      <c r="A43" s="4">
        <v>68</v>
      </c>
      <c r="B43" s="11" t="s">
        <v>38</v>
      </c>
      <c r="C43" s="3" t="s">
        <v>5</v>
      </c>
      <c r="D43" s="28">
        <v>2</v>
      </c>
      <c r="E43" s="37"/>
      <c r="F43" s="59">
        <f t="shared" si="1"/>
        <v>0</v>
      </c>
    </row>
    <row r="44" spans="1:6" ht="60" x14ac:dyDescent="0.25">
      <c r="A44" s="4">
        <v>69</v>
      </c>
      <c r="B44" s="11" t="s">
        <v>81</v>
      </c>
      <c r="C44" s="3" t="s">
        <v>4</v>
      </c>
      <c r="D44" s="28">
        <v>70</v>
      </c>
      <c r="E44" s="37"/>
      <c r="F44" s="59">
        <f t="shared" si="1"/>
        <v>0</v>
      </c>
    </row>
    <row r="45" spans="1:6" ht="45" x14ac:dyDescent="0.25">
      <c r="A45" s="4">
        <v>70</v>
      </c>
      <c r="B45" s="11" t="s">
        <v>82</v>
      </c>
      <c r="C45" s="3" t="s">
        <v>4</v>
      </c>
      <c r="D45" s="28">
        <v>70</v>
      </c>
      <c r="E45" s="37"/>
      <c r="F45" s="59">
        <f t="shared" si="1"/>
        <v>0</v>
      </c>
    </row>
    <row r="46" spans="1:6" ht="60.75" thickBot="1" x14ac:dyDescent="0.3">
      <c r="A46" s="16">
        <v>71</v>
      </c>
      <c r="B46" s="13" t="s">
        <v>100</v>
      </c>
      <c r="C46" s="17" t="s">
        <v>8</v>
      </c>
      <c r="D46" s="32">
        <v>1</v>
      </c>
      <c r="E46" s="33"/>
      <c r="F46" s="59">
        <f t="shared" si="1"/>
        <v>0</v>
      </c>
    </row>
    <row r="47" spans="1:6" x14ac:dyDescent="0.25">
      <c r="A47" s="9"/>
      <c r="B47" s="15"/>
      <c r="C47" s="10"/>
      <c r="D47" s="55"/>
      <c r="E47" s="70" t="s">
        <v>107</v>
      </c>
      <c r="F47" s="59">
        <f>SUM(F24:F46)</f>
        <v>0</v>
      </c>
    </row>
    <row r="48" spans="1:6" x14ac:dyDescent="0.25">
      <c r="A48" s="4"/>
      <c r="B48" s="42" t="s">
        <v>102</v>
      </c>
      <c r="C48" s="36"/>
      <c r="D48" s="36"/>
      <c r="E48" s="37"/>
      <c r="F48" s="59">
        <v>0</v>
      </c>
    </row>
    <row r="49" spans="1:6" x14ac:dyDescent="0.25">
      <c r="A49" s="4"/>
      <c r="B49" s="42" t="s">
        <v>95</v>
      </c>
      <c r="C49" s="36"/>
      <c r="D49" s="36"/>
      <c r="E49" s="37"/>
      <c r="F49" s="60"/>
    </row>
    <row r="50" spans="1:6" x14ac:dyDescent="0.25">
      <c r="A50" s="4"/>
      <c r="B50" s="42" t="s">
        <v>105</v>
      </c>
      <c r="C50" s="36"/>
      <c r="D50" s="36"/>
      <c r="E50" s="37"/>
      <c r="F50" s="59">
        <f>SUM(F48*1.23)</f>
        <v>0</v>
      </c>
    </row>
    <row r="51" spans="1:6" ht="21.75" customHeight="1" x14ac:dyDescent="0.25">
      <c r="A51" s="105" t="s">
        <v>97</v>
      </c>
      <c r="B51" s="106"/>
      <c r="C51" s="106"/>
      <c r="D51" s="106"/>
      <c r="E51" s="106"/>
      <c r="F51" s="107"/>
    </row>
    <row r="52" spans="1:6" ht="15" customHeight="1" x14ac:dyDescent="0.25">
      <c r="A52" s="108" t="s">
        <v>88</v>
      </c>
      <c r="B52" s="109"/>
      <c r="C52" s="109"/>
      <c r="D52" s="109"/>
      <c r="E52" s="109"/>
      <c r="F52" s="110"/>
    </row>
    <row r="53" spans="1:6" ht="71.45" customHeight="1" x14ac:dyDescent="0.25">
      <c r="A53" s="4">
        <v>1</v>
      </c>
      <c r="B53" s="8" t="s">
        <v>19</v>
      </c>
      <c r="C53" s="3" t="s">
        <v>4</v>
      </c>
      <c r="D53" s="26">
        <v>9900</v>
      </c>
      <c r="E53" s="25"/>
      <c r="F53" s="57">
        <f>SUM(E53*D53)</f>
        <v>0</v>
      </c>
    </row>
    <row r="54" spans="1:6" ht="69.599999999999994" customHeight="1" x14ac:dyDescent="0.25">
      <c r="A54" s="4">
        <v>2</v>
      </c>
      <c r="B54" s="8" t="s">
        <v>20</v>
      </c>
      <c r="C54" s="3" t="s">
        <v>4</v>
      </c>
      <c r="D54" s="26">
        <v>3465</v>
      </c>
      <c r="E54" s="25"/>
      <c r="F54" s="57">
        <f t="shared" ref="F54:F66" si="2">SUM(E54*D54)</f>
        <v>0</v>
      </c>
    </row>
    <row r="55" spans="1:6" ht="40.5" customHeight="1" x14ac:dyDescent="0.25">
      <c r="A55" s="4">
        <v>3</v>
      </c>
      <c r="B55" s="8" t="s">
        <v>40</v>
      </c>
      <c r="C55" s="3" t="s">
        <v>4</v>
      </c>
      <c r="D55" s="26">
        <v>9900</v>
      </c>
      <c r="E55" s="25"/>
      <c r="F55" s="57">
        <f t="shared" si="2"/>
        <v>0</v>
      </c>
    </row>
    <row r="56" spans="1:6" ht="44.1" customHeight="1" x14ac:dyDescent="0.25">
      <c r="A56" s="4">
        <v>4</v>
      </c>
      <c r="B56" s="8" t="s">
        <v>41</v>
      </c>
      <c r="C56" s="3" t="s">
        <v>4</v>
      </c>
      <c r="D56" s="27">
        <v>3465</v>
      </c>
      <c r="E56" s="25"/>
      <c r="F56" s="57">
        <f t="shared" si="2"/>
        <v>0</v>
      </c>
    </row>
    <row r="57" spans="1:6" ht="85.5" customHeight="1" x14ac:dyDescent="0.25">
      <c r="A57" s="4">
        <v>5</v>
      </c>
      <c r="B57" s="8" t="s">
        <v>21</v>
      </c>
      <c r="C57" s="3" t="s">
        <v>6</v>
      </c>
      <c r="D57" s="24">
        <v>0.34699999999999998</v>
      </c>
      <c r="E57" s="25"/>
      <c r="F57" s="57">
        <f t="shared" si="2"/>
        <v>0</v>
      </c>
    </row>
    <row r="58" spans="1:6" ht="65.45" customHeight="1" x14ac:dyDescent="0.25">
      <c r="A58" s="4">
        <v>6</v>
      </c>
      <c r="B58" s="18" t="s">
        <v>48</v>
      </c>
      <c r="C58" s="3" t="s">
        <v>7</v>
      </c>
      <c r="D58" s="27">
        <v>73</v>
      </c>
      <c r="E58" s="25"/>
      <c r="F58" s="57">
        <f t="shared" si="2"/>
        <v>0</v>
      </c>
    </row>
    <row r="59" spans="1:6" ht="54" customHeight="1" x14ac:dyDescent="0.25">
      <c r="A59" s="4">
        <v>7</v>
      </c>
      <c r="B59" s="18" t="s">
        <v>22</v>
      </c>
      <c r="C59" s="3" t="s">
        <v>8</v>
      </c>
      <c r="D59" s="27">
        <v>22</v>
      </c>
      <c r="E59" s="25"/>
      <c r="F59" s="57">
        <f t="shared" si="2"/>
        <v>0</v>
      </c>
    </row>
    <row r="60" spans="1:6" ht="65.099999999999994" customHeight="1" x14ac:dyDescent="0.25">
      <c r="A60" s="4">
        <v>8</v>
      </c>
      <c r="B60" s="18" t="s">
        <v>47</v>
      </c>
      <c r="C60" s="3" t="s">
        <v>5</v>
      </c>
      <c r="D60" s="24">
        <v>6</v>
      </c>
      <c r="E60" s="25"/>
      <c r="F60" s="57">
        <f t="shared" si="2"/>
        <v>0</v>
      </c>
    </row>
    <row r="61" spans="1:6" ht="43.5" customHeight="1" x14ac:dyDescent="0.25">
      <c r="A61" s="12">
        <v>9</v>
      </c>
      <c r="B61" s="8" t="s">
        <v>10</v>
      </c>
      <c r="C61" s="3" t="s">
        <v>8</v>
      </c>
      <c r="D61" s="24">
        <v>22</v>
      </c>
      <c r="E61" s="25"/>
      <c r="F61" s="57">
        <f t="shared" si="2"/>
        <v>0</v>
      </c>
    </row>
    <row r="62" spans="1:6" ht="59.1" customHeight="1" x14ac:dyDescent="0.25">
      <c r="A62" s="12">
        <v>10</v>
      </c>
      <c r="B62" s="8" t="s">
        <v>23</v>
      </c>
      <c r="C62" s="3" t="s">
        <v>4</v>
      </c>
      <c r="D62" s="27">
        <v>1100</v>
      </c>
      <c r="E62" s="25"/>
      <c r="F62" s="57">
        <f t="shared" si="2"/>
        <v>0</v>
      </c>
    </row>
    <row r="63" spans="1:6" ht="120" x14ac:dyDescent="0.25">
      <c r="A63" s="4">
        <v>11</v>
      </c>
      <c r="B63" s="11" t="s">
        <v>46</v>
      </c>
      <c r="C63" s="3" t="s">
        <v>5</v>
      </c>
      <c r="D63" s="28">
        <v>6778</v>
      </c>
      <c r="E63" s="25"/>
      <c r="F63" s="57">
        <f t="shared" si="2"/>
        <v>0</v>
      </c>
    </row>
    <row r="64" spans="1:6" ht="75" x14ac:dyDescent="0.25">
      <c r="A64" s="4">
        <v>12</v>
      </c>
      <c r="B64" s="11" t="s">
        <v>75</v>
      </c>
      <c r="C64" s="3" t="s">
        <v>5</v>
      </c>
      <c r="D64" s="24">
        <v>120</v>
      </c>
      <c r="E64" s="25"/>
      <c r="F64" s="57">
        <f t="shared" si="2"/>
        <v>0</v>
      </c>
    </row>
    <row r="65" spans="1:6" ht="75" x14ac:dyDescent="0.25">
      <c r="A65" s="4">
        <v>13</v>
      </c>
      <c r="B65" s="11" t="s">
        <v>24</v>
      </c>
      <c r="C65" s="3" t="s">
        <v>4</v>
      </c>
      <c r="D65" s="27">
        <v>9900</v>
      </c>
      <c r="E65" s="25"/>
      <c r="F65" s="57">
        <f t="shared" si="2"/>
        <v>0</v>
      </c>
    </row>
    <row r="66" spans="1:6" ht="75" x14ac:dyDescent="0.25">
      <c r="A66" s="4">
        <v>14</v>
      </c>
      <c r="B66" s="11" t="s">
        <v>28</v>
      </c>
      <c r="C66" s="14" t="s">
        <v>4</v>
      </c>
      <c r="D66" s="28">
        <v>9900</v>
      </c>
      <c r="E66" s="25"/>
      <c r="F66" s="57">
        <f t="shared" si="2"/>
        <v>0</v>
      </c>
    </row>
    <row r="67" spans="1:6" x14ac:dyDescent="0.25">
      <c r="A67" s="4"/>
      <c r="B67" s="11"/>
      <c r="C67" s="14"/>
      <c r="D67" s="28"/>
      <c r="E67" s="69" t="s">
        <v>107</v>
      </c>
      <c r="F67" s="61">
        <f>SUM(F53:F66)</f>
        <v>0</v>
      </c>
    </row>
    <row r="68" spans="1:6" ht="15.75" x14ac:dyDescent="0.25">
      <c r="A68" s="94" t="s">
        <v>89</v>
      </c>
      <c r="B68" s="95"/>
      <c r="C68" s="95"/>
      <c r="D68" s="95"/>
      <c r="E68" s="25"/>
      <c r="F68" s="35"/>
    </row>
    <row r="69" spans="1:6" ht="90" x14ac:dyDescent="0.25">
      <c r="A69" s="4">
        <v>15</v>
      </c>
      <c r="B69" s="11" t="s">
        <v>42</v>
      </c>
      <c r="C69" s="3" t="s">
        <v>4</v>
      </c>
      <c r="D69" s="28">
        <v>3660</v>
      </c>
      <c r="E69" s="25"/>
      <c r="F69" s="57">
        <f>SUM(D69*E69)</f>
        <v>0</v>
      </c>
    </row>
    <row r="70" spans="1:6" ht="87" customHeight="1" x14ac:dyDescent="0.25">
      <c r="A70" s="4">
        <v>16</v>
      </c>
      <c r="B70" s="11" t="s">
        <v>25</v>
      </c>
      <c r="C70" s="3" t="s">
        <v>4</v>
      </c>
      <c r="D70" s="28">
        <v>1830</v>
      </c>
      <c r="E70" s="25"/>
      <c r="F70" s="57">
        <f t="shared" ref="F70:F75" si="3">SUM(D70*E70)</f>
        <v>0</v>
      </c>
    </row>
    <row r="71" spans="1:6" ht="60" x14ac:dyDescent="0.25">
      <c r="A71" s="4">
        <v>17</v>
      </c>
      <c r="B71" s="11" t="s">
        <v>43</v>
      </c>
      <c r="C71" s="3" t="s">
        <v>4</v>
      </c>
      <c r="D71" s="28">
        <v>3660</v>
      </c>
      <c r="E71" s="25"/>
      <c r="F71" s="57">
        <f t="shared" si="3"/>
        <v>0</v>
      </c>
    </row>
    <row r="72" spans="1:6" ht="58.5" customHeight="1" x14ac:dyDescent="0.25">
      <c r="A72" s="4">
        <v>18</v>
      </c>
      <c r="B72" s="11" t="s">
        <v>44</v>
      </c>
      <c r="C72" s="3" t="s">
        <v>4</v>
      </c>
      <c r="D72" s="28">
        <v>1830</v>
      </c>
      <c r="E72" s="25"/>
      <c r="F72" s="57">
        <f t="shared" si="3"/>
        <v>0</v>
      </c>
    </row>
    <row r="73" spans="1:6" ht="105" x14ac:dyDescent="0.25">
      <c r="A73" s="4">
        <v>19</v>
      </c>
      <c r="B73" s="11" t="s">
        <v>45</v>
      </c>
      <c r="C73" s="3" t="s">
        <v>5</v>
      </c>
      <c r="D73" s="28">
        <v>4270</v>
      </c>
      <c r="E73" s="25"/>
      <c r="F73" s="57">
        <f t="shared" si="3"/>
        <v>0</v>
      </c>
    </row>
    <row r="74" spans="1:6" ht="75" x14ac:dyDescent="0.25">
      <c r="A74" s="4">
        <v>20</v>
      </c>
      <c r="B74" s="11" t="s">
        <v>26</v>
      </c>
      <c r="C74" s="3" t="s">
        <v>4</v>
      </c>
      <c r="D74" s="28">
        <v>3660</v>
      </c>
      <c r="E74" s="25"/>
      <c r="F74" s="57">
        <f t="shared" si="3"/>
        <v>0</v>
      </c>
    </row>
    <row r="75" spans="1:6" ht="75.75" thickBot="1" x14ac:dyDescent="0.3">
      <c r="A75" s="9">
        <v>21</v>
      </c>
      <c r="B75" s="15" t="s">
        <v>27</v>
      </c>
      <c r="C75" s="10" t="s">
        <v>4</v>
      </c>
      <c r="D75" s="55">
        <v>3660</v>
      </c>
      <c r="E75" s="56"/>
      <c r="F75" s="72">
        <f t="shared" si="3"/>
        <v>0</v>
      </c>
    </row>
    <row r="76" spans="1:6" ht="15.75" thickBot="1" x14ac:dyDescent="0.3">
      <c r="A76" s="73"/>
      <c r="B76" s="74"/>
      <c r="C76" s="75"/>
      <c r="D76" s="76"/>
      <c r="E76" s="78" t="s">
        <v>107</v>
      </c>
      <c r="F76" s="77">
        <f>SUM(F69:F75)</f>
        <v>0</v>
      </c>
    </row>
    <row r="77" spans="1:6" ht="33" customHeight="1" x14ac:dyDescent="0.25">
      <c r="A77" s="111" t="s">
        <v>90</v>
      </c>
      <c r="B77" s="112"/>
      <c r="C77" s="112"/>
      <c r="D77" s="112"/>
      <c r="E77" s="112"/>
      <c r="F77" s="113"/>
    </row>
    <row r="78" spans="1:6" ht="45" x14ac:dyDescent="0.25">
      <c r="A78" s="4">
        <v>22</v>
      </c>
      <c r="B78" s="11" t="s">
        <v>86</v>
      </c>
      <c r="C78" s="3" t="s">
        <v>8</v>
      </c>
      <c r="D78" s="28">
        <v>2</v>
      </c>
      <c r="E78" s="25"/>
      <c r="F78" s="57">
        <f>SUM(D78*E78)</f>
        <v>0</v>
      </c>
    </row>
    <row r="79" spans="1:6" ht="60" x14ac:dyDescent="0.25">
      <c r="A79" s="4">
        <v>23</v>
      </c>
      <c r="B79" s="11" t="s">
        <v>29</v>
      </c>
      <c r="C79" s="3" t="s">
        <v>5</v>
      </c>
      <c r="D79" s="28">
        <v>1</v>
      </c>
      <c r="E79" s="25"/>
      <c r="F79" s="57">
        <f t="shared" ref="F79:F92" si="4">SUM(D79*E79)</f>
        <v>0</v>
      </c>
    </row>
    <row r="80" spans="1:6" ht="105" x14ac:dyDescent="0.25">
      <c r="A80" s="4">
        <v>24</v>
      </c>
      <c r="B80" s="11" t="s">
        <v>30</v>
      </c>
      <c r="C80" s="3" t="s">
        <v>5</v>
      </c>
      <c r="D80" s="28">
        <v>117</v>
      </c>
      <c r="E80" s="25"/>
      <c r="F80" s="57">
        <f t="shared" si="4"/>
        <v>0</v>
      </c>
    </row>
    <row r="81" spans="1:6" ht="75" x14ac:dyDescent="0.25">
      <c r="A81" s="4">
        <v>25</v>
      </c>
      <c r="B81" s="22" t="s">
        <v>51</v>
      </c>
      <c r="C81" s="3" t="s">
        <v>5</v>
      </c>
      <c r="D81" s="28">
        <v>117</v>
      </c>
      <c r="E81" s="25"/>
      <c r="F81" s="57">
        <f t="shared" si="4"/>
        <v>0</v>
      </c>
    </row>
    <row r="82" spans="1:6" ht="60" x14ac:dyDescent="0.25">
      <c r="A82" s="4">
        <v>26</v>
      </c>
      <c r="B82" s="11" t="s">
        <v>31</v>
      </c>
      <c r="C82" s="3" t="s">
        <v>5</v>
      </c>
      <c r="D82" s="28">
        <v>117</v>
      </c>
      <c r="E82" s="25"/>
      <c r="F82" s="57">
        <f t="shared" si="4"/>
        <v>0</v>
      </c>
    </row>
    <row r="83" spans="1:6" ht="60" x14ac:dyDescent="0.25">
      <c r="A83" s="4">
        <v>27</v>
      </c>
      <c r="B83" s="11" t="s">
        <v>49</v>
      </c>
      <c r="C83" s="3" t="s">
        <v>5</v>
      </c>
      <c r="D83" s="28">
        <v>117</v>
      </c>
      <c r="E83" s="25"/>
      <c r="F83" s="57">
        <f t="shared" si="4"/>
        <v>0</v>
      </c>
    </row>
    <row r="84" spans="1:6" ht="75" x14ac:dyDescent="0.25">
      <c r="A84" s="4">
        <v>28</v>
      </c>
      <c r="B84" s="11" t="s">
        <v>32</v>
      </c>
      <c r="C84" s="3" t="s">
        <v>4</v>
      </c>
      <c r="D84" s="28">
        <v>396</v>
      </c>
      <c r="E84" s="25"/>
      <c r="F84" s="57">
        <f t="shared" si="4"/>
        <v>0</v>
      </c>
    </row>
    <row r="85" spans="1:6" ht="90" x14ac:dyDescent="0.25">
      <c r="A85" s="4">
        <v>29</v>
      </c>
      <c r="B85" s="11" t="s">
        <v>50</v>
      </c>
      <c r="C85" s="3" t="s">
        <v>5</v>
      </c>
      <c r="D85" s="29">
        <v>118.8</v>
      </c>
      <c r="E85" s="25"/>
      <c r="F85" s="57">
        <f t="shared" si="4"/>
        <v>0</v>
      </c>
    </row>
    <row r="86" spans="1:6" ht="120" x14ac:dyDescent="0.25">
      <c r="A86" s="4">
        <v>30</v>
      </c>
      <c r="B86" s="11" t="s">
        <v>52</v>
      </c>
      <c r="C86" s="3" t="s">
        <v>5</v>
      </c>
      <c r="D86" s="28">
        <v>126</v>
      </c>
      <c r="E86" s="25"/>
      <c r="F86" s="57">
        <f t="shared" si="4"/>
        <v>0</v>
      </c>
    </row>
    <row r="87" spans="1:6" ht="120" x14ac:dyDescent="0.25">
      <c r="A87" s="19">
        <v>31</v>
      </c>
      <c r="B87" s="20" t="s">
        <v>53</v>
      </c>
      <c r="C87" s="21" t="s">
        <v>5</v>
      </c>
      <c r="D87" s="30">
        <v>126</v>
      </c>
      <c r="E87" s="25"/>
      <c r="F87" s="57">
        <f t="shared" si="4"/>
        <v>0</v>
      </c>
    </row>
    <row r="88" spans="1:6" ht="105" x14ac:dyDescent="0.25">
      <c r="A88" s="4">
        <v>32</v>
      </c>
      <c r="B88" s="11" t="s">
        <v>76</v>
      </c>
      <c r="C88" s="3" t="s">
        <v>4</v>
      </c>
      <c r="D88" s="28">
        <v>252</v>
      </c>
      <c r="E88" s="25"/>
      <c r="F88" s="57">
        <f t="shared" si="4"/>
        <v>0</v>
      </c>
    </row>
    <row r="89" spans="1:6" ht="90.95" customHeight="1" x14ac:dyDescent="0.25">
      <c r="A89" s="4">
        <v>33</v>
      </c>
      <c r="B89" s="11" t="s">
        <v>77</v>
      </c>
      <c r="C89" s="3" t="s">
        <v>4</v>
      </c>
      <c r="D89" s="28">
        <v>252</v>
      </c>
      <c r="E89" s="25"/>
      <c r="F89" s="57">
        <f t="shared" si="4"/>
        <v>0</v>
      </c>
    </row>
    <row r="90" spans="1:6" ht="92.25" customHeight="1" x14ac:dyDescent="0.25">
      <c r="A90" s="4">
        <v>34</v>
      </c>
      <c r="B90" s="11" t="s">
        <v>78</v>
      </c>
      <c r="C90" s="3" t="s">
        <v>4</v>
      </c>
      <c r="D90" s="28">
        <v>396</v>
      </c>
      <c r="E90" s="25"/>
      <c r="F90" s="57">
        <f t="shared" si="4"/>
        <v>0</v>
      </c>
    </row>
    <row r="91" spans="1:6" ht="90" x14ac:dyDescent="0.25">
      <c r="A91" s="19">
        <v>35</v>
      </c>
      <c r="B91" s="20" t="s">
        <v>79</v>
      </c>
      <c r="C91" s="21" t="s">
        <v>4</v>
      </c>
      <c r="D91" s="31">
        <v>396</v>
      </c>
      <c r="E91" s="25"/>
      <c r="F91" s="57">
        <f t="shared" si="4"/>
        <v>0</v>
      </c>
    </row>
    <row r="92" spans="1:6" ht="45" x14ac:dyDescent="0.25">
      <c r="A92" s="79">
        <v>36</v>
      </c>
      <c r="B92" s="80" t="s">
        <v>54</v>
      </c>
      <c r="C92" s="81" t="s">
        <v>4</v>
      </c>
      <c r="D92" s="82">
        <v>396</v>
      </c>
      <c r="E92" s="56"/>
      <c r="F92" s="72">
        <f t="shared" si="4"/>
        <v>0</v>
      </c>
    </row>
    <row r="93" spans="1:6" ht="15.75" thickBot="1" x14ac:dyDescent="0.3">
      <c r="A93" s="83"/>
      <c r="B93" s="84"/>
      <c r="C93" s="85"/>
      <c r="D93" s="86"/>
      <c r="E93" s="88" t="s">
        <v>107</v>
      </c>
      <c r="F93" s="87">
        <f>SUM(F78:F92)</f>
        <v>0</v>
      </c>
    </row>
    <row r="94" spans="1:6" ht="30.75" customHeight="1" x14ac:dyDescent="0.25">
      <c r="A94" s="114" t="s">
        <v>98</v>
      </c>
      <c r="B94" s="115"/>
      <c r="C94" s="115"/>
      <c r="D94" s="115"/>
      <c r="E94" s="115"/>
      <c r="F94" s="116"/>
    </row>
    <row r="95" spans="1:6" ht="45" x14ac:dyDescent="0.25">
      <c r="A95" s="4">
        <v>70</v>
      </c>
      <c r="B95" s="11" t="s">
        <v>15</v>
      </c>
      <c r="C95" s="3" t="s">
        <v>8</v>
      </c>
      <c r="D95" s="28">
        <v>54</v>
      </c>
      <c r="E95" s="25"/>
      <c r="F95" s="57">
        <f>SUM(D95*E95)</f>
        <v>0</v>
      </c>
    </row>
    <row r="96" spans="1:6" ht="45" x14ac:dyDescent="0.25">
      <c r="A96" s="4">
        <v>71</v>
      </c>
      <c r="B96" s="11" t="s">
        <v>74</v>
      </c>
      <c r="C96" s="3" t="s">
        <v>5</v>
      </c>
      <c r="D96" s="28">
        <v>60</v>
      </c>
      <c r="E96" s="25"/>
      <c r="F96" s="57">
        <f t="shared" ref="F96:F98" si="5">SUM(D96*E96)</f>
        <v>0</v>
      </c>
    </row>
    <row r="97" spans="1:6" ht="45" x14ac:dyDescent="0.25">
      <c r="A97" s="4">
        <v>72</v>
      </c>
      <c r="B97" s="11" t="s">
        <v>16</v>
      </c>
      <c r="C97" s="3" t="s">
        <v>8</v>
      </c>
      <c r="D97" s="28">
        <v>54</v>
      </c>
      <c r="E97" s="25"/>
      <c r="F97" s="57">
        <f t="shared" si="5"/>
        <v>0</v>
      </c>
    </row>
    <row r="98" spans="1:6" ht="75" x14ac:dyDescent="0.25">
      <c r="A98" s="4">
        <v>73</v>
      </c>
      <c r="B98" s="11" t="s">
        <v>39</v>
      </c>
      <c r="C98" s="3" t="s">
        <v>4</v>
      </c>
      <c r="D98" s="28">
        <v>2700</v>
      </c>
      <c r="E98" s="25"/>
      <c r="F98" s="57">
        <f t="shared" si="5"/>
        <v>0</v>
      </c>
    </row>
    <row r="99" spans="1:6" x14ac:dyDescent="0.25">
      <c r="A99" s="4"/>
      <c r="B99" s="11"/>
      <c r="C99" s="3"/>
      <c r="D99" s="28"/>
      <c r="E99" s="68" t="s">
        <v>107</v>
      </c>
      <c r="F99" s="61">
        <f>SUM(F95:F98)</f>
        <v>0</v>
      </c>
    </row>
    <row r="100" spans="1:6" ht="15.75" x14ac:dyDescent="0.25">
      <c r="A100" s="92" t="s">
        <v>17</v>
      </c>
      <c r="B100" s="93"/>
      <c r="C100" s="93"/>
      <c r="D100" s="93"/>
      <c r="E100" s="25"/>
      <c r="F100" s="35"/>
    </row>
    <row r="101" spans="1:6" ht="60.75" thickBot="1" x14ac:dyDescent="0.3">
      <c r="A101" s="16"/>
      <c r="B101" s="13" t="s">
        <v>99</v>
      </c>
      <c r="C101" s="17" t="s">
        <v>8</v>
      </c>
      <c r="D101" s="32">
        <v>1</v>
      </c>
      <c r="E101" s="33"/>
      <c r="F101" s="62">
        <v>0</v>
      </c>
    </row>
    <row r="102" spans="1:6" x14ac:dyDescent="0.25">
      <c r="A102" s="4"/>
      <c r="B102" s="42" t="s">
        <v>101</v>
      </c>
      <c r="C102" s="36"/>
      <c r="D102" s="36"/>
      <c r="E102" s="37"/>
      <c r="F102" s="63">
        <f>SUM(F101,F99,F93,F76,F67)</f>
        <v>0</v>
      </c>
    </row>
    <row r="103" spans="1:6" x14ac:dyDescent="0.25">
      <c r="A103" s="4"/>
      <c r="B103" s="42" t="s">
        <v>95</v>
      </c>
      <c r="C103" s="36"/>
      <c r="D103" s="36"/>
      <c r="E103" s="37"/>
      <c r="F103" s="64"/>
    </row>
    <row r="104" spans="1:6" x14ac:dyDescent="0.25">
      <c r="A104" s="4"/>
      <c r="B104" s="42" t="s">
        <v>103</v>
      </c>
      <c r="C104" s="36"/>
      <c r="D104" s="36"/>
      <c r="E104" s="37"/>
      <c r="F104" s="57">
        <f>SUM(F102*1.23)</f>
        <v>0</v>
      </c>
    </row>
    <row r="105" spans="1:6" ht="15.75" thickBot="1" x14ac:dyDescent="0.3">
      <c r="A105" s="91"/>
      <c r="B105" s="91"/>
      <c r="C105" s="91"/>
      <c r="D105" s="91"/>
      <c r="E105" s="91"/>
      <c r="F105" s="91"/>
    </row>
    <row r="106" spans="1:6" x14ac:dyDescent="0.25">
      <c r="A106" s="43"/>
      <c r="B106" s="44" t="s">
        <v>104</v>
      </c>
      <c r="C106" s="45"/>
      <c r="D106" s="46"/>
      <c r="E106" s="47"/>
      <c r="F106" s="65">
        <f>SUM(F48)</f>
        <v>0</v>
      </c>
    </row>
    <row r="107" spans="1:6" x14ac:dyDescent="0.25">
      <c r="A107" s="48"/>
      <c r="B107" s="44" t="s">
        <v>95</v>
      </c>
      <c r="C107" s="45"/>
      <c r="D107" s="46"/>
      <c r="E107" s="49"/>
      <c r="F107" s="66"/>
    </row>
    <row r="108" spans="1:6" ht="15.75" thickBot="1" x14ac:dyDescent="0.3">
      <c r="A108" s="50"/>
      <c r="B108" s="51" t="s">
        <v>106</v>
      </c>
      <c r="C108" s="52"/>
      <c r="D108" s="53"/>
      <c r="E108" s="54"/>
      <c r="F108" s="67">
        <f>SUM(F104,F50)</f>
        <v>0</v>
      </c>
    </row>
  </sheetData>
  <mergeCells count="13">
    <mergeCell ref="A1:F1"/>
    <mergeCell ref="A4:F4"/>
    <mergeCell ref="A2:F2"/>
    <mergeCell ref="A105:F105"/>
    <mergeCell ref="A100:D100"/>
    <mergeCell ref="A68:D68"/>
    <mergeCell ref="A9:F9"/>
    <mergeCell ref="A23:F23"/>
    <mergeCell ref="A8:F8"/>
    <mergeCell ref="A51:F51"/>
    <mergeCell ref="A52:F52"/>
    <mergeCell ref="A77:F77"/>
    <mergeCell ref="A94:F94"/>
  </mergeCells>
  <pageMargins left="0.11811023622047245" right="0.11811023622047245" top="0.15748031496062992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Dragańczuk</dc:creator>
  <cp:lastModifiedBy>Jarosław Tyrlik (RZGW Wrocław)</cp:lastModifiedBy>
  <cp:lastPrinted>2026-03-16T11:46:32Z</cp:lastPrinted>
  <dcterms:created xsi:type="dcterms:W3CDTF">2025-03-27T09:47:26Z</dcterms:created>
  <dcterms:modified xsi:type="dcterms:W3CDTF">2026-04-13T10:02:52Z</dcterms:modified>
</cp:coreProperties>
</file>